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2120" windowHeight="7995" activeTab="2"/>
  </bookViews>
  <sheets>
    <sheet name="Caso Martin Manuf." sheetId="3" r:id="rId1"/>
    <sheet name="P2-16-Pag.84" sheetId="4" r:id="rId2"/>
    <sheet name="Sist.DuPont" sheetId="5" r:id="rId3"/>
  </sheets>
  <calcPr calcId="125725"/>
</workbook>
</file>

<file path=xl/calcChain.xml><?xml version="1.0" encoding="utf-8"?>
<calcChain xmlns="http://schemas.openxmlformats.org/spreadsheetml/2006/main">
  <c r="T16" i="3"/>
  <c r="T15"/>
  <c r="F18"/>
  <c r="T11"/>
  <c r="V11"/>
  <c r="I19" i="5"/>
  <c r="L19" s="1"/>
  <c r="I12"/>
  <c r="L12" s="1"/>
  <c r="S14" i="4"/>
  <c r="R14" s="1"/>
  <c r="R13"/>
  <c r="L30"/>
  <c r="L32" s="1"/>
  <c r="P26" s="1"/>
  <c r="R23" s="1"/>
  <c r="L26"/>
  <c r="L28" s="1"/>
  <c r="L20"/>
  <c r="L16"/>
  <c r="R11" s="1"/>
  <c r="F17"/>
  <c r="F18"/>
  <c r="F19"/>
  <c r="F20"/>
  <c r="F23"/>
  <c r="F25"/>
  <c r="F14"/>
  <c r="E21"/>
  <c r="E22" s="1"/>
  <c r="E24" s="1"/>
  <c r="E26" s="1"/>
  <c r="F26" s="1"/>
  <c r="E15"/>
  <c r="F15" s="1"/>
  <c r="N30" i="3"/>
  <c r="N24"/>
  <c r="N31" s="1"/>
  <c r="N22"/>
  <c r="N15"/>
  <c r="N12"/>
  <c r="N16" s="1"/>
  <c r="M24"/>
  <c r="M31" s="1"/>
  <c r="M30"/>
  <c r="T24" s="1"/>
  <c r="T20" s="1"/>
  <c r="M22"/>
  <c r="M15"/>
  <c r="M16" s="1"/>
  <c r="T12" s="1"/>
  <c r="M12"/>
  <c r="G10"/>
  <c r="G11"/>
  <c r="G12"/>
  <c r="G13"/>
  <c r="G16"/>
  <c r="G8"/>
  <c r="F14"/>
  <c r="G14" s="1"/>
  <c r="F9"/>
  <c r="L33" i="4" l="1"/>
  <c r="R17"/>
  <c r="F15" i="3"/>
  <c r="T14" s="1"/>
  <c r="L21" i="4"/>
  <c r="R15" s="1"/>
  <c r="R18"/>
  <c r="R12"/>
  <c r="R21"/>
  <c r="R20"/>
  <c r="T22"/>
  <c r="R22" s="1"/>
  <c r="R24"/>
  <c r="R19"/>
  <c r="F24"/>
  <c r="F21"/>
  <c r="F22"/>
  <c r="G15" i="3"/>
  <c r="G9"/>
  <c r="F17" l="1"/>
  <c r="R16" i="4"/>
  <c r="G17" i="3"/>
  <c r="G18"/>
  <c r="F19" l="1"/>
  <c r="F21" l="1"/>
  <c r="G19"/>
  <c r="F22" l="1"/>
  <c r="T19" s="1"/>
  <c r="T17"/>
  <c r="T18"/>
</calcChain>
</file>

<file path=xl/sharedStrings.xml><?xml version="1.0" encoding="utf-8"?>
<sst xmlns="http://schemas.openxmlformats.org/spreadsheetml/2006/main" count="259" uniqueCount="207">
  <si>
    <t>Activos</t>
  </si>
  <si>
    <t>Efectivo</t>
  </si>
  <si>
    <t>Valores negociables</t>
  </si>
  <si>
    <t>Inventarios</t>
  </si>
  <si>
    <t>Total de Activos</t>
  </si>
  <si>
    <t>$</t>
  </si>
  <si>
    <t>%</t>
  </si>
  <si>
    <t>Ingresos por Ventas</t>
  </si>
  <si>
    <t>Gastos de Arrendamiento</t>
  </si>
  <si>
    <t>Gastos por Depreciacion</t>
  </si>
  <si>
    <t>EVALUAR EL RENDIMIENTO FINANCIERO DE UNA EMPRESA</t>
  </si>
  <si>
    <t>Martin Manufacturing Co.</t>
  </si>
  <si>
    <t>Estado de Perdidas y Ganancias por el año terminado al 31 de Diciembre de 2006.</t>
  </si>
  <si>
    <t>Menos: Costo de los Bienes vendidos</t>
  </si>
  <si>
    <t>Menos Gastos Operativos:</t>
  </si>
  <si>
    <t xml:space="preserve">Gastos de Ventas </t>
  </si>
  <si>
    <t>Gastos generales y de Administracion</t>
  </si>
  <si>
    <t xml:space="preserve">    Total de Gastos Operativos</t>
  </si>
  <si>
    <t xml:space="preserve">     Utilidad Bruta</t>
  </si>
  <si>
    <t>Utilidad Operativa</t>
  </si>
  <si>
    <t>Menos: Gastos por intereses</t>
  </si>
  <si>
    <t xml:space="preserve">    Utilidad neta antes de impuestos</t>
  </si>
  <si>
    <t>Utilidad neta despues de Impuestos</t>
  </si>
  <si>
    <t>Menos: Dividendos de acciones preferentes</t>
  </si>
  <si>
    <t>Ganancias disponibles para los accionistas comunes</t>
  </si>
  <si>
    <t>Ganancias por Accion (EPS)</t>
  </si>
  <si>
    <t xml:space="preserve">Balances Generales </t>
  </si>
  <si>
    <t>31 de Diciembre</t>
  </si>
  <si>
    <t>Activos corrientes</t>
  </si>
  <si>
    <t xml:space="preserve">    Efectivo</t>
  </si>
  <si>
    <t xml:space="preserve">    Cuentas por Cobrar</t>
  </si>
  <si>
    <t xml:space="preserve">    Inventarios</t>
  </si>
  <si>
    <t xml:space="preserve">        Total de activos corrientes</t>
  </si>
  <si>
    <t>Activos fijos brutos (al costo)</t>
  </si>
  <si>
    <t>Menos: Depreciacion acumulada</t>
  </si>
  <si>
    <t>Actiovs fijos netos</t>
  </si>
  <si>
    <t>Pasivo y Patrimonio de los Accionistas</t>
  </si>
  <si>
    <t>Pasivos corrientes</t>
  </si>
  <si>
    <t xml:space="preserve">    Cuentas por Pagar</t>
  </si>
  <si>
    <t xml:space="preserve">    Documentos por pagar</t>
  </si>
  <si>
    <t xml:space="preserve">    Deudas acumuladas</t>
  </si>
  <si>
    <t xml:space="preserve">         Total de Pasivos corrientes</t>
  </si>
  <si>
    <t>Deuda a largo plazo</t>
  </si>
  <si>
    <t xml:space="preserve">          Total de pasivos</t>
  </si>
  <si>
    <t>Patrimonio de los accionistas</t>
  </si>
  <si>
    <t xml:space="preserve">    Acciones preferentes (2,500 acciones $1.20 de dividendo</t>
  </si>
  <si>
    <t xml:space="preserve">    Acciones comunes (100,000 acciones valor nominal $4.00)</t>
  </si>
  <si>
    <t xml:space="preserve">    Capital pagado adicional</t>
  </si>
  <si>
    <t xml:space="preserve">    Utilidades retenidas</t>
  </si>
  <si>
    <t xml:space="preserve">        Total del patrimonio de los accionistas</t>
  </si>
  <si>
    <t>Total de pasivos y patrimonio de los accionistas</t>
  </si>
  <si>
    <t>* Las 100,000 acciones comunes en circulacion de la empresa cerraron en 2006 a un</t>
  </si>
  <si>
    <t>precio de $11.38 por accion.</t>
  </si>
  <si>
    <t>Razones historicas y promedio de la industria</t>
  </si>
  <si>
    <t>Promedio</t>
  </si>
  <si>
    <t>Indust.2006</t>
  </si>
  <si>
    <t>Razon</t>
  </si>
  <si>
    <t>Liquidez corriente</t>
  </si>
  <si>
    <t>Prueba Acida</t>
  </si>
  <si>
    <t>Rotacion de inventarios (veces)</t>
  </si>
  <si>
    <t>Indice de endeudamiento</t>
  </si>
  <si>
    <t>Razon de cargos de interes fijo</t>
  </si>
  <si>
    <t>Margen de utilidad bruta</t>
  </si>
  <si>
    <t>Margen de utilidad neta</t>
  </si>
  <si>
    <t>Rend. S/los activos totales (ROA)</t>
  </si>
  <si>
    <t>Retorno sobre el patrimonio (ROE)</t>
  </si>
  <si>
    <t>Razon mercado/libro ( M/L)</t>
  </si>
  <si>
    <t>1.7</t>
  </si>
  <si>
    <t>1.0</t>
  </si>
  <si>
    <t>5.2</t>
  </si>
  <si>
    <t>1.5</t>
  </si>
  <si>
    <t>45.8%</t>
  </si>
  <si>
    <t>2.2</t>
  </si>
  <si>
    <t>1.1</t>
  </si>
  <si>
    <t>1.8</t>
  </si>
  <si>
    <t>0.9</t>
  </si>
  <si>
    <t>5.0</t>
  </si>
  <si>
    <t>Rotacion de activos totales (veces)</t>
  </si>
  <si>
    <t>Periodo Prom. de Cobro (dias)</t>
  </si>
  <si>
    <t>28.0%</t>
  </si>
  <si>
    <t>50.7 dias</t>
  </si>
  <si>
    <t>27.5 %</t>
  </si>
  <si>
    <t>1.1 %</t>
  </si>
  <si>
    <t>1.7%</t>
  </si>
  <si>
    <t>3.1%</t>
  </si>
  <si>
    <t>1.0 %</t>
  </si>
  <si>
    <t xml:space="preserve">33.5 </t>
  </si>
  <si>
    <t xml:space="preserve">1.0 </t>
  </si>
  <si>
    <t>55.8 dias</t>
  </si>
  <si>
    <t>54.3 %</t>
  </si>
  <si>
    <t>1.9 %</t>
  </si>
  <si>
    <t>1.5 %</t>
  </si>
  <si>
    <t>3.3 %</t>
  </si>
  <si>
    <t>38.7</t>
  </si>
  <si>
    <t>1.2</t>
  </si>
  <si>
    <t>10.2</t>
  </si>
  <si>
    <t>46 dias</t>
  </si>
  <si>
    <t>2.0</t>
  </si>
  <si>
    <t>24.5 %</t>
  </si>
  <si>
    <t>2.5</t>
  </si>
  <si>
    <t>26.0%</t>
  </si>
  <si>
    <t>1.2 %</t>
  </si>
  <si>
    <t>2.4 %</t>
  </si>
  <si>
    <t>3.2 %</t>
  </si>
  <si>
    <t>43.4</t>
  </si>
  <si>
    <t>ANALISIS DE ESTADOS FINANCIEROS</t>
  </si>
  <si>
    <t>Zach Industries, S.A.</t>
  </si>
  <si>
    <t>Estado de Resultados por el año terminado al 30 de Junio 2010.</t>
  </si>
  <si>
    <t xml:space="preserve">Menos: Impuesto sobre la renta </t>
  </si>
  <si>
    <t>Zach Industires S.A.</t>
  </si>
  <si>
    <t>Balance General</t>
  </si>
  <si>
    <t>al 30 de Junio de 2010</t>
  </si>
  <si>
    <t>Cuentas por Cobrar</t>
  </si>
  <si>
    <t xml:space="preserve">    Total de activos corrientes</t>
  </si>
  <si>
    <t>Terreno</t>
  </si>
  <si>
    <t>Edificio y Equipos</t>
  </si>
  <si>
    <t xml:space="preserve">    Menos : Depreciacion Acumulada</t>
  </si>
  <si>
    <t>Activos Fijos netos</t>
  </si>
  <si>
    <t>Total de activos</t>
  </si>
  <si>
    <t>Pasivo y Patrimonio de los accionistas</t>
  </si>
  <si>
    <t>Acciones comunes (3,000 acciones valor nominal $10.50)</t>
  </si>
  <si>
    <t>100.0%</t>
  </si>
  <si>
    <t>Industria</t>
  </si>
  <si>
    <t>2005 real</t>
  </si>
  <si>
    <t>2006 real</t>
  </si>
  <si>
    <t>1.80</t>
  </si>
  <si>
    <t>0.70</t>
  </si>
  <si>
    <t>2.50</t>
  </si>
  <si>
    <t>37.5 dias</t>
  </si>
  <si>
    <t>3.8</t>
  </si>
  <si>
    <t>3.5%</t>
  </si>
  <si>
    <t>4.0%</t>
  </si>
  <si>
    <t>9.5%</t>
  </si>
  <si>
    <t>1.84</t>
  </si>
  <si>
    <t>0.78</t>
  </si>
  <si>
    <t>2.59</t>
  </si>
  <si>
    <t>36.5 dias</t>
  </si>
  <si>
    <t>4.0</t>
  </si>
  <si>
    <t>40.0%</t>
  </si>
  <si>
    <t>3.6%</t>
  </si>
  <si>
    <t>8.0%</t>
  </si>
  <si>
    <t xml:space="preserve">Significa cuantas veces la empresa, cambia sus activos al año. </t>
  </si>
  <si>
    <t>Cuanto mayor es la rotacion de act.totales, es mayor la eficiencia</t>
  </si>
  <si>
    <t>con la que se han usado sus activos.</t>
  </si>
  <si>
    <t>Razon de cargos de interes fijo(Ut.an.Int.eImp./Int.)</t>
  </si>
  <si>
    <t>Relacion precio ganancia  (P/E)(Prec.merc.acc.com/Ut.xAcc.)</t>
  </si>
  <si>
    <t xml:space="preserve">Las 3,000 acciones comunes en circulacion de la empresa, </t>
  </si>
  <si>
    <t xml:space="preserve">cerraron en 2006, a un precio de $25. x accion. </t>
  </si>
  <si>
    <t>Gan.xaccion=</t>
  </si>
  <si>
    <t>Valor en libros x accion comun=</t>
  </si>
  <si>
    <t>(Cap.Cont.-Valor acciones preferentes)/(No.acciones comunes en circulacion)</t>
  </si>
  <si>
    <t>Razon mercado/libro ( M/L)(Valor de mercado acc.comun/valor en libros x accion comun)</t>
  </si>
  <si>
    <t>Ganancias por Accion ((Gananc.disp.acc.com/No.Acc.com.en Circ.)</t>
  </si>
  <si>
    <t>Sistema de analisis DuPont</t>
  </si>
  <si>
    <t>Con los estados financieros presentados a continuacion se le solicita:</t>
  </si>
  <si>
    <t>a) Completar la tabla de razones financieras y compararlas con las</t>
  </si>
  <si>
    <t>razones de la industria.</t>
  </si>
  <si>
    <t>de actvidad, de enceudamiento, de rentabilidad y de mercado.</t>
  </si>
  <si>
    <t>Resuma la condicion general de la empresa.</t>
  </si>
  <si>
    <t xml:space="preserve">Utilice la siguiente informacion de las razones de Johnson Internat., y los </t>
  </si>
  <si>
    <t>promedios de la industria para:</t>
  </si>
  <si>
    <t>a) Elaborar el sistema de analisis DuPont, tanto de Johnson como de la industria.</t>
  </si>
  <si>
    <t>b) Evaluar a Johson y a la industria, durante el periodo de 3 años.</t>
  </si>
  <si>
    <t>Johson</t>
  </si>
  <si>
    <t>Multiplicador de Apalancamiento financiero</t>
  </si>
  <si>
    <t>Margen de Utilidad neta</t>
  </si>
  <si>
    <t>Rotacion de activos totales</t>
  </si>
  <si>
    <t>Promedios de la industria :</t>
  </si>
  <si>
    <t>1.75</t>
  </si>
  <si>
    <t>0.059</t>
  </si>
  <si>
    <t>2.11</t>
  </si>
  <si>
    <t>1.67</t>
  </si>
  <si>
    <t>0.054</t>
  </si>
  <si>
    <t>2.05</t>
  </si>
  <si>
    <t>0.058</t>
  </si>
  <si>
    <t>2.18</t>
  </si>
  <si>
    <t>1.69</t>
  </si>
  <si>
    <t>0.047</t>
  </si>
  <si>
    <t>2.13</t>
  </si>
  <si>
    <t>1.85</t>
  </si>
  <si>
    <t>0.049</t>
  </si>
  <si>
    <t>2.34</t>
  </si>
  <si>
    <t>1.64</t>
  </si>
  <si>
    <t>0.041</t>
  </si>
  <si>
    <t>2.15</t>
  </si>
  <si>
    <t>ROE  de Johnson</t>
  </si>
  <si>
    <t>ROE de la Industria</t>
  </si>
  <si>
    <t>21.21%</t>
  </si>
  <si>
    <t>14.46%</t>
  </si>
  <si>
    <t>ROA</t>
  </si>
  <si>
    <t>(M.Ut.nxRot.act.tot)</t>
  </si>
  <si>
    <t>MAF</t>
  </si>
  <si>
    <t>Mult.apa.financ.</t>
  </si>
  <si>
    <t>(=)  ROE</t>
  </si>
  <si>
    <t>Multiplic.x</t>
  </si>
  <si>
    <t>Retorno sobre</t>
  </si>
  <si>
    <t>el Patrimonio</t>
  </si>
  <si>
    <t>x</t>
  </si>
  <si>
    <t>Vtas.diarias</t>
  </si>
  <si>
    <t>Valor en libros x accion comun</t>
  </si>
  <si>
    <t>Se le solicita calcular las razones financieras de la empresa, año de 365 dias.</t>
  </si>
  <si>
    <t>8 razones financieras de liquidez , rentabilidad, endeudamiento y de los</t>
  </si>
  <si>
    <t>rendimientos de los activos y patrimonio. Dos de cada una.</t>
  </si>
  <si>
    <t>Menos: Impuesto sobre la renta (Tasa30%)</t>
  </si>
  <si>
    <t>Relacion precioxacc./ganancia  (P/E)</t>
  </si>
  <si>
    <t>b)Analizar la situacion financiera de Zach Ind., su estado de liquidez,</t>
  </si>
  <si>
    <t>c) Indicar en que areas Johnson, requiere mayor ananlisis y atencion.</t>
  </si>
</sst>
</file>

<file path=xl/styles.xml><?xml version="1.0" encoding="utf-8"?>
<styleSheet xmlns="http://schemas.openxmlformats.org/spreadsheetml/2006/main">
  <numFmts count="1">
    <numFmt numFmtId="164" formatCode="0.0%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0" fillId="0" borderId="12" xfId="0" applyBorder="1"/>
    <xf numFmtId="3" fontId="1" fillId="0" borderId="8" xfId="0" applyNumberFormat="1" applyFont="1" applyBorder="1"/>
    <xf numFmtId="0" fontId="0" fillId="0" borderId="29" xfId="0" applyBorder="1"/>
    <xf numFmtId="0" fontId="1" fillId="0" borderId="2" xfId="0" applyFont="1" applyBorder="1" applyAlignment="1">
      <alignment horizontal="center"/>
    </xf>
    <xf numFmtId="3" fontId="1" fillId="0" borderId="2" xfId="0" applyNumberFormat="1" applyFont="1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" xfId="0" applyBorder="1"/>
    <xf numFmtId="0" fontId="0" fillId="0" borderId="46" xfId="0" applyBorder="1" applyAlignment="1">
      <alignment horizontal="center"/>
    </xf>
    <xf numFmtId="0" fontId="0" fillId="0" borderId="10" xfId="0" applyBorder="1"/>
    <xf numFmtId="0" fontId="0" fillId="0" borderId="47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26" xfId="0" applyFont="1" applyBorder="1" applyAlignment="1"/>
    <xf numFmtId="0" fontId="0" fillId="0" borderId="28" xfId="0" applyBorder="1" applyAlignment="1">
      <alignment horizontal="center"/>
    </xf>
    <xf numFmtId="3" fontId="0" fillId="0" borderId="5" xfId="0" applyNumberFormat="1" applyBorder="1"/>
    <xf numFmtId="3" fontId="0" fillId="0" borderId="1" xfId="0" applyNumberFormat="1" applyBorder="1"/>
    <xf numFmtId="3" fontId="0" fillId="0" borderId="10" xfId="0" applyNumberFormat="1" applyBorder="1"/>
    <xf numFmtId="3" fontId="1" fillId="0" borderId="7" xfId="0" applyNumberFormat="1" applyFont="1" applyBorder="1"/>
    <xf numFmtId="3" fontId="0" fillId="0" borderId="25" xfId="0" applyNumberFormat="1" applyBorder="1"/>
    <xf numFmtId="4" fontId="0" fillId="0" borderId="7" xfId="0" applyNumberFormat="1" applyBorder="1"/>
    <xf numFmtId="9" fontId="0" fillId="0" borderId="43" xfId="0" applyNumberFormat="1" applyBorder="1"/>
    <xf numFmtId="9" fontId="1" fillId="0" borderId="8" xfId="0" applyNumberFormat="1" applyFont="1" applyBorder="1"/>
    <xf numFmtId="9" fontId="0" fillId="0" borderId="8" xfId="0" applyNumberFormat="1" applyBorder="1"/>
    <xf numFmtId="164" fontId="0" fillId="0" borderId="45" xfId="0" applyNumberFormat="1" applyBorder="1"/>
    <xf numFmtId="3" fontId="1" fillId="0" borderId="55" xfId="0" applyNumberFormat="1" applyFont="1" applyBorder="1"/>
    <xf numFmtId="164" fontId="0" fillId="0" borderId="54" xfId="0" applyNumberFormat="1" applyBorder="1"/>
    <xf numFmtId="164" fontId="0" fillId="0" borderId="2" xfId="0" applyNumberFormat="1" applyBorder="1"/>
    <xf numFmtId="164" fontId="1" fillId="0" borderId="2" xfId="0" applyNumberFormat="1" applyFont="1" applyBorder="1"/>
    <xf numFmtId="0" fontId="0" fillId="0" borderId="36" xfId="0" applyBorder="1"/>
    <xf numFmtId="0" fontId="0" fillId="0" borderId="2" xfId="0" applyBorder="1" applyAlignment="1">
      <alignment horizontal="center"/>
    </xf>
    <xf numFmtId="3" fontId="0" fillId="0" borderId="57" xfId="0" applyNumberFormat="1" applyBorder="1"/>
    <xf numFmtId="3" fontId="0" fillId="0" borderId="43" xfId="0" applyNumberFormat="1" applyBorder="1"/>
    <xf numFmtId="3" fontId="0" fillId="0" borderId="3" xfId="0" applyNumberFormat="1" applyBorder="1"/>
    <xf numFmtId="3" fontId="0" fillId="0" borderId="40" xfId="0" applyNumberFormat="1" applyBorder="1"/>
    <xf numFmtId="3" fontId="0" fillId="0" borderId="22" xfId="0" applyNumberFormat="1" applyBorder="1"/>
    <xf numFmtId="3" fontId="0" fillId="0" borderId="45" xfId="0" applyNumberFormat="1" applyBorder="1"/>
    <xf numFmtId="3" fontId="0" fillId="0" borderId="6" xfId="0" applyNumberFormat="1" applyBorder="1"/>
    <xf numFmtId="3" fontId="0" fillId="0" borderId="23" xfId="0" applyNumberFormat="1" applyBorder="1"/>
    <xf numFmtId="3" fontId="1" fillId="0" borderId="6" xfId="0" applyNumberFormat="1" applyFont="1" applyBorder="1"/>
    <xf numFmtId="3" fontId="0" fillId="0" borderId="24" xfId="0" applyNumberFormat="1" applyBorder="1"/>
    <xf numFmtId="3" fontId="0" fillId="0" borderId="54" xfId="0" applyNumberFormat="1" applyBorder="1"/>
    <xf numFmtId="0" fontId="0" fillId="0" borderId="5" xfId="0" applyBorder="1" applyAlignment="1">
      <alignment horizontal="center"/>
    </xf>
    <xf numFmtId="0" fontId="0" fillId="0" borderId="11" xfId="0" applyBorder="1"/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57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164" fontId="0" fillId="0" borderId="36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8" xfId="0" applyBorder="1" applyAlignment="1"/>
    <xf numFmtId="0" fontId="0" fillId="0" borderId="36" xfId="0" applyBorder="1" applyAlignment="1"/>
    <xf numFmtId="0" fontId="0" fillId="0" borderId="47" xfId="0" applyBorder="1" applyAlignment="1"/>
    <xf numFmtId="0" fontId="1" fillId="0" borderId="34" xfId="0" applyFont="1" applyBorder="1" applyAlignment="1"/>
    <xf numFmtId="0" fontId="0" fillId="0" borderId="46" xfId="0" applyBorder="1" applyAlignment="1"/>
    <xf numFmtId="0" fontId="0" fillId="0" borderId="34" xfId="0" applyBorder="1" applyAlignment="1"/>
    <xf numFmtId="0" fontId="0" fillId="0" borderId="26" xfId="0" applyBorder="1" applyAlignment="1"/>
    <xf numFmtId="0" fontId="0" fillId="0" borderId="61" xfId="0" applyBorder="1" applyAlignment="1"/>
    <xf numFmtId="0" fontId="0" fillId="0" borderId="27" xfId="0" applyBorder="1" applyAlignment="1">
      <alignment horizontal="center"/>
    </xf>
    <xf numFmtId="0" fontId="0" fillId="0" borderId="4" xfId="0" applyBorder="1" applyAlignment="1"/>
    <xf numFmtId="0" fontId="0" fillId="0" borderId="37" xfId="0" applyBorder="1" applyAlignment="1"/>
    <xf numFmtId="0" fontId="0" fillId="0" borderId="20" xfId="0" applyBorder="1" applyAlignment="1"/>
    <xf numFmtId="0" fontId="0" fillId="0" borderId="59" xfId="0" applyBorder="1" applyAlignment="1"/>
    <xf numFmtId="0" fontId="1" fillId="0" borderId="35" xfId="0" applyFont="1" applyBorder="1" applyAlignment="1"/>
    <xf numFmtId="0" fontId="0" fillId="0" borderId="19" xfId="0" applyBorder="1" applyAlignment="1"/>
    <xf numFmtId="0" fontId="0" fillId="0" borderId="44" xfId="0" applyBorder="1" applyAlignment="1"/>
    <xf numFmtId="0" fontId="0" fillId="0" borderId="35" xfId="0" applyBorder="1" applyAlignment="1"/>
    <xf numFmtId="0" fontId="0" fillId="0" borderId="0" xfId="0" applyBorder="1"/>
    <xf numFmtId="0" fontId="1" fillId="0" borderId="60" xfId="0" applyFont="1" applyBorder="1" applyAlignment="1">
      <alignment horizontal="center"/>
    </xf>
    <xf numFmtId="3" fontId="0" fillId="0" borderId="63" xfId="0" applyNumberFormat="1" applyBorder="1" applyAlignment="1"/>
    <xf numFmtId="3" fontId="0" fillId="0" borderId="15" xfId="0" applyNumberFormat="1" applyBorder="1" applyAlignment="1"/>
    <xf numFmtId="3" fontId="1" fillId="0" borderId="2" xfId="0" applyNumberFormat="1" applyFont="1" applyBorder="1" applyAlignment="1"/>
    <xf numFmtId="3" fontId="0" fillId="0" borderId="12" xfId="0" applyNumberFormat="1" applyBorder="1" applyAlignment="1"/>
    <xf numFmtId="3" fontId="1" fillId="0" borderId="15" xfId="0" applyNumberFormat="1" applyFont="1" applyBorder="1" applyAlignment="1"/>
    <xf numFmtId="3" fontId="0" fillId="0" borderId="2" xfId="0" applyNumberFormat="1" applyBorder="1" applyAlignment="1"/>
    <xf numFmtId="3" fontId="1" fillId="0" borderId="29" xfId="0" applyNumberFormat="1" applyFont="1" applyBorder="1" applyAlignment="1"/>
    <xf numFmtId="3" fontId="1" fillId="0" borderId="63" xfId="0" applyNumberFormat="1" applyFont="1" applyBorder="1" applyAlignment="1"/>
    <xf numFmtId="3" fontId="0" fillId="0" borderId="12" xfId="0" applyNumberFormat="1" applyBorder="1"/>
    <xf numFmtId="3" fontId="0" fillId="0" borderId="15" xfId="0" applyNumberFormat="1" applyBorder="1"/>
    <xf numFmtId="3" fontId="0" fillId="0" borderId="63" xfId="0" applyNumberFormat="1" applyBorder="1"/>
    <xf numFmtId="3" fontId="0" fillId="0" borderId="2" xfId="0" applyNumberFormat="1" applyBorder="1"/>
    <xf numFmtId="3" fontId="0" fillId="0" borderId="37" xfId="0" applyNumberFormat="1" applyBorder="1"/>
    <xf numFmtId="164" fontId="0" fillId="0" borderId="12" xfId="0" applyNumberFormat="1" applyBorder="1"/>
    <xf numFmtId="164" fontId="0" fillId="0" borderId="15" xfId="0" applyNumberFormat="1" applyBorder="1"/>
    <xf numFmtId="164" fontId="0" fillId="0" borderId="63" xfId="0" applyNumberFormat="1" applyBorder="1"/>
    <xf numFmtId="164" fontId="0" fillId="0" borderId="27" xfId="0" applyNumberFormat="1" applyBorder="1"/>
    <xf numFmtId="3" fontId="0" fillId="0" borderId="29" xfId="0" applyNumberFormat="1" applyBorder="1"/>
    <xf numFmtId="3" fontId="0" fillId="0" borderId="66" xfId="0" applyNumberFormat="1" applyBorder="1"/>
    <xf numFmtId="3" fontId="1" fillId="0" borderId="35" xfId="0" applyNumberFormat="1" applyFont="1" applyBorder="1"/>
    <xf numFmtId="3" fontId="1" fillId="0" borderId="10" xfId="0" applyNumberFormat="1" applyFont="1" applyBorder="1"/>
    <xf numFmtId="0" fontId="1" fillId="0" borderId="38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9" fontId="0" fillId="0" borderId="12" xfId="0" applyNumberFormat="1" applyBorder="1" applyAlignment="1">
      <alignment horizontal="center"/>
    </xf>
    <xf numFmtId="0" fontId="0" fillId="0" borderId="56" xfId="0" applyBorder="1" applyAlignment="1">
      <alignment horizontal="center"/>
    </xf>
    <xf numFmtId="9" fontId="0" fillId="0" borderId="28" xfId="0" applyNumberFormat="1" applyBorder="1" applyAlignment="1">
      <alignment horizontal="center"/>
    </xf>
    <xf numFmtId="0" fontId="0" fillId="0" borderId="17" xfId="0" applyBorder="1" applyAlignment="1"/>
    <xf numFmtId="0" fontId="0" fillId="0" borderId="62" xfId="0" applyBorder="1" applyAlignment="1"/>
    <xf numFmtId="3" fontId="0" fillId="0" borderId="30" xfId="0" applyNumberFormat="1" applyBorder="1"/>
    <xf numFmtId="0" fontId="0" fillId="0" borderId="64" xfId="0" applyBorder="1" applyAlignment="1"/>
    <xf numFmtId="0" fontId="0" fillId="0" borderId="50" xfId="0" applyBorder="1" applyAlignment="1"/>
    <xf numFmtId="3" fontId="0" fillId="0" borderId="0" xfId="0" applyNumberFormat="1"/>
    <xf numFmtId="2" fontId="0" fillId="0" borderId="29" xfId="0" applyNumberFormat="1" applyBorder="1" applyAlignment="1">
      <alignment horizontal="center"/>
    </xf>
    <xf numFmtId="0" fontId="1" fillId="0" borderId="31" xfId="0" applyFont="1" applyBorder="1" applyAlignment="1"/>
    <xf numFmtId="0" fontId="6" fillId="0" borderId="0" xfId="0" applyFont="1"/>
    <xf numFmtId="0" fontId="0" fillId="0" borderId="15" xfId="0" applyBorder="1" applyAlignment="1">
      <alignment horizontal="center"/>
    </xf>
    <xf numFmtId="0" fontId="3" fillId="0" borderId="30" xfId="0" applyFont="1" applyBorder="1" applyAlignment="1">
      <alignment horizontal="right"/>
    </xf>
    <xf numFmtId="0" fontId="0" fillId="0" borderId="1" xfId="0" applyBorder="1" applyAlignment="1">
      <alignment horizontal="right"/>
    </xf>
    <xf numFmtId="2" fontId="0" fillId="0" borderId="60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63" xfId="0" applyBorder="1" applyAlignment="1"/>
    <xf numFmtId="0" fontId="0" fillId="0" borderId="56" xfId="0" applyBorder="1" applyAlignment="1"/>
    <xf numFmtId="0" fontId="0" fillId="0" borderId="2" xfId="0" applyBorder="1" applyAlignment="1"/>
    <xf numFmtId="0" fontId="0" fillId="0" borderId="30" xfId="0" applyBorder="1" applyAlignment="1">
      <alignment horizontal="center"/>
    </xf>
    <xf numFmtId="0" fontId="0" fillId="0" borderId="30" xfId="0" applyBorder="1" applyAlignment="1"/>
    <xf numFmtId="0" fontId="0" fillId="0" borderId="32" xfId="0" applyBorder="1" applyAlignment="1"/>
    <xf numFmtId="0" fontId="0" fillId="0" borderId="63" xfId="0" applyBorder="1" applyAlignment="1">
      <alignment horizontal="center"/>
    </xf>
    <xf numFmtId="10" fontId="0" fillId="0" borderId="2" xfId="0" applyNumberFormat="1" applyBorder="1"/>
    <xf numFmtId="10" fontId="0" fillId="0" borderId="26" xfId="0" applyNumberFormat="1" applyBorder="1" applyAlignment="1">
      <alignment horizontal="center"/>
    </xf>
    <xf numFmtId="0" fontId="0" fillId="0" borderId="27" xfId="0" applyBorder="1"/>
    <xf numFmtId="10" fontId="0" fillId="2" borderId="2" xfId="0" applyNumberFormat="1" applyFill="1" applyBorder="1"/>
    <xf numFmtId="0" fontId="0" fillId="0" borderId="60" xfId="0" applyBorder="1"/>
    <xf numFmtId="0" fontId="0" fillId="0" borderId="61" xfId="0" applyBorder="1"/>
    <xf numFmtId="0" fontId="1" fillId="0" borderId="27" xfId="0" applyFont="1" applyBorder="1" applyAlignment="1">
      <alignment horizontal="center"/>
    </xf>
    <xf numFmtId="10" fontId="0" fillId="0" borderId="26" xfId="0" applyNumberFormat="1" applyBorder="1"/>
    <xf numFmtId="0" fontId="0" fillId="0" borderId="26" xfId="0" applyBorder="1"/>
    <xf numFmtId="0" fontId="0" fillId="0" borderId="2" xfId="0" applyFill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4" xfId="0" applyBorder="1"/>
    <xf numFmtId="1" fontId="0" fillId="0" borderId="0" xfId="0" applyNumberFormat="1"/>
    <xf numFmtId="0" fontId="0" fillId="0" borderId="0" xfId="0" applyFill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18" xfId="0" applyBorder="1"/>
    <xf numFmtId="0" fontId="0" fillId="0" borderId="48" xfId="0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51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2" xfId="0" applyBorder="1" applyAlignment="1">
      <alignment horizontal="center"/>
    </xf>
    <xf numFmtId="0" fontId="4" fillId="0" borderId="11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56" xfId="0" applyFont="1" applyBorder="1" applyAlignment="1">
      <alignment horizontal="left"/>
    </xf>
    <xf numFmtId="0" fontId="4" fillId="0" borderId="57" xfId="0" applyFont="1" applyBorder="1" applyAlignment="1">
      <alignment horizontal="left"/>
    </xf>
    <xf numFmtId="0" fontId="2" fillId="0" borderId="26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58" xfId="0" applyBorder="1" applyAlignment="1">
      <alignment horizontal="left"/>
    </xf>
    <xf numFmtId="0" fontId="0" fillId="0" borderId="56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34" xfId="0" applyBorder="1" applyAlignment="1">
      <alignment horizontal="left"/>
    </xf>
    <xf numFmtId="0" fontId="2" fillId="0" borderId="58" xfId="0" applyFont="1" applyBorder="1" applyAlignment="1">
      <alignment horizontal="left"/>
    </xf>
    <xf numFmtId="0" fontId="2" fillId="0" borderId="56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64" xfId="0" applyBorder="1" applyAlignment="1">
      <alignment horizontal="left"/>
    </xf>
    <xf numFmtId="0" fontId="0" fillId="0" borderId="5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6" xfId="0" applyBorder="1" applyAlignment="1">
      <alignment horizontal="left"/>
    </xf>
    <xf numFmtId="0" fontId="0" fillId="0" borderId="4" xfId="0" applyBorder="1" applyAlignment="1"/>
    <xf numFmtId="0" fontId="0" fillId="0" borderId="28" xfId="0" applyBorder="1" applyAlignment="1"/>
    <xf numFmtId="0" fontId="0" fillId="0" borderId="35" xfId="0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6" fillId="0" borderId="31" xfId="0" applyFont="1" applyBorder="1" applyAlignment="1">
      <alignment horizontal="left"/>
    </xf>
    <xf numFmtId="0" fontId="6" fillId="0" borderId="32" xfId="0" applyFont="1" applyBorder="1" applyAlignment="1">
      <alignment horizontal="left"/>
    </xf>
    <xf numFmtId="0" fontId="6" fillId="0" borderId="33" xfId="0" applyFont="1" applyBorder="1" applyAlignment="1">
      <alignment horizontal="left"/>
    </xf>
    <xf numFmtId="0" fontId="0" fillId="0" borderId="18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3" fillId="0" borderId="21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0" fontId="8" fillId="0" borderId="35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0" fillId="0" borderId="45" xfId="0" applyBorder="1" applyAlignment="1">
      <alignment horizontal="left"/>
    </xf>
    <xf numFmtId="0" fontId="2" fillId="0" borderId="38" xfId="0" applyFont="1" applyBorder="1" applyAlignment="1"/>
    <xf numFmtId="0" fontId="2" fillId="0" borderId="65" xfId="0" applyFont="1" applyBorder="1" applyAlignment="1"/>
    <xf numFmtId="0" fontId="2" fillId="0" borderId="9" xfId="0" applyFont="1" applyBorder="1" applyAlignment="1"/>
    <xf numFmtId="0" fontId="0" fillId="0" borderId="3" xfId="0" applyBorder="1" applyAlignment="1"/>
    <xf numFmtId="0" fontId="0" fillId="0" borderId="1" xfId="0" applyBorder="1" applyAlignment="1"/>
    <xf numFmtId="0" fontId="0" fillId="0" borderId="11" xfId="0" applyBorder="1" applyAlignment="1"/>
    <xf numFmtId="0" fontId="0" fillId="0" borderId="41" xfId="0" applyBorder="1" applyAlignment="1"/>
    <xf numFmtId="0" fontId="0" fillId="0" borderId="51" xfId="0" applyBorder="1" applyAlignment="1"/>
    <xf numFmtId="0" fontId="0" fillId="0" borderId="52" xfId="0" applyBorder="1" applyAlignment="1"/>
    <xf numFmtId="0" fontId="0" fillId="0" borderId="58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6" xfId="0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31" xfId="0" applyFont="1" applyBorder="1" applyAlignment="1"/>
    <xf numFmtId="0" fontId="2" fillId="0" borderId="32" xfId="0" applyFont="1" applyBorder="1" applyAlignment="1"/>
    <xf numFmtId="0" fontId="2" fillId="0" borderId="33" xfId="0" applyFont="1" applyBorder="1" applyAlignment="1"/>
    <xf numFmtId="0" fontId="0" fillId="0" borderId="38" xfId="0" applyBorder="1" applyAlignment="1"/>
    <xf numFmtId="0" fontId="0" fillId="0" borderId="65" xfId="0" applyBorder="1" applyAlignment="1"/>
    <xf numFmtId="0" fontId="0" fillId="0" borderId="9" xfId="0" applyBorder="1" applyAlignment="1"/>
    <xf numFmtId="0" fontId="0" fillId="0" borderId="5" xfId="0" applyBorder="1" applyAlignment="1"/>
    <xf numFmtId="0" fontId="0" fillId="0" borderId="13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W33"/>
  <sheetViews>
    <sheetView topLeftCell="F1" zoomScale="75" zoomScaleNormal="75" workbookViewId="0">
      <selection activeCell="T24" sqref="T24"/>
    </sheetView>
  </sheetViews>
  <sheetFormatPr baseColWidth="10" defaultRowHeight="15"/>
  <cols>
    <col min="2" max="2" width="16" customWidth="1"/>
    <col min="5" max="5" width="12.5703125" customWidth="1"/>
    <col min="7" max="7" width="9.85546875" customWidth="1"/>
    <col min="8" max="8" width="4.28515625" customWidth="1"/>
    <col min="9" max="9" width="17.140625" customWidth="1"/>
    <col min="12" max="12" width="13.7109375" customWidth="1"/>
    <col min="15" max="15" width="3.5703125" customWidth="1"/>
    <col min="17" max="17" width="22" customWidth="1"/>
    <col min="18" max="18" width="10.28515625" customWidth="1"/>
    <col min="19" max="19" width="10.140625" customWidth="1"/>
    <col min="20" max="20" width="9.85546875" customWidth="1"/>
  </cols>
  <sheetData>
    <row r="2" spans="2:23" ht="15.75" thickBot="1">
      <c r="B2" s="210"/>
      <c r="C2" s="210"/>
      <c r="D2" s="210"/>
    </row>
    <row r="3" spans="2:23" ht="15.75" thickBot="1">
      <c r="B3" s="186" t="s">
        <v>10</v>
      </c>
      <c r="C3" s="187"/>
      <c r="D3" s="187"/>
      <c r="E3" s="187"/>
      <c r="F3" s="187"/>
      <c r="G3" s="188"/>
    </row>
    <row r="4" spans="2:23" ht="15.75" thickBot="1">
      <c r="B4" s="186" t="s">
        <v>11</v>
      </c>
      <c r="C4" s="187"/>
      <c r="D4" s="187"/>
      <c r="E4" s="187"/>
      <c r="F4" s="187"/>
      <c r="G4" s="188"/>
      <c r="I4" s="186" t="s">
        <v>11</v>
      </c>
      <c r="J4" s="187"/>
      <c r="K4" s="187"/>
      <c r="L4" s="187"/>
      <c r="M4" s="187"/>
      <c r="N4" s="188"/>
      <c r="P4" s="186" t="s">
        <v>11</v>
      </c>
      <c r="Q4" s="187"/>
      <c r="R4" s="187"/>
      <c r="S4" s="187"/>
      <c r="T4" s="187"/>
      <c r="U4" s="188"/>
    </row>
    <row r="5" spans="2:23" ht="15.75" thickBot="1">
      <c r="B5" s="215" t="s">
        <v>12</v>
      </c>
      <c r="C5" s="216"/>
      <c r="D5" s="216"/>
      <c r="E5" s="216"/>
      <c r="F5" s="216"/>
      <c r="G5" s="217"/>
      <c r="I5" s="211" t="s">
        <v>26</v>
      </c>
      <c r="J5" s="212"/>
      <c r="K5" s="212"/>
      <c r="L5" s="212"/>
      <c r="M5" s="212"/>
      <c r="N5" s="213"/>
      <c r="P5" s="189" t="s">
        <v>53</v>
      </c>
      <c r="Q5" s="190"/>
      <c r="R5" s="154"/>
      <c r="S5" s="154"/>
      <c r="T5" s="154"/>
      <c r="U5" s="191"/>
    </row>
    <row r="6" spans="2:23" ht="15.75" thickBot="1">
      <c r="B6" s="153"/>
      <c r="C6" s="154"/>
      <c r="D6" s="154"/>
      <c r="E6" s="154"/>
      <c r="F6" s="150" t="s">
        <v>5</v>
      </c>
      <c r="G6" s="4" t="s">
        <v>6</v>
      </c>
      <c r="I6" s="153"/>
      <c r="J6" s="154"/>
      <c r="K6" s="154"/>
      <c r="L6" s="154"/>
      <c r="M6" s="153" t="s">
        <v>27</v>
      </c>
      <c r="N6" s="214"/>
      <c r="P6" s="9"/>
      <c r="Q6" s="44"/>
      <c r="R6" s="13">
        <v>2004</v>
      </c>
      <c r="S6" s="45">
        <v>2005</v>
      </c>
      <c r="T6" s="10">
        <v>2006</v>
      </c>
      <c r="U6" s="45" t="s">
        <v>54</v>
      </c>
    </row>
    <row r="7" spans="2:23" ht="15.75" thickBot="1">
      <c r="B7" s="157" t="s">
        <v>7</v>
      </c>
      <c r="C7" s="158"/>
      <c r="D7" s="158"/>
      <c r="E7" s="158"/>
      <c r="F7" s="16">
        <v>5075000</v>
      </c>
      <c r="G7" s="22">
        <v>1</v>
      </c>
      <c r="I7" s="207" t="s">
        <v>0</v>
      </c>
      <c r="J7" s="207"/>
      <c r="K7" s="207"/>
      <c r="L7" s="208"/>
      <c r="M7" s="31">
        <v>2006</v>
      </c>
      <c r="N7" s="31">
        <v>2005</v>
      </c>
      <c r="P7" s="155" t="s">
        <v>56</v>
      </c>
      <c r="Q7" s="179"/>
      <c r="R7" s="47"/>
      <c r="S7" s="46"/>
      <c r="T7" s="12"/>
      <c r="U7" s="46" t="s">
        <v>55</v>
      </c>
    </row>
    <row r="8" spans="2:23" ht="15.75" thickBot="1">
      <c r="B8" s="159" t="s">
        <v>13</v>
      </c>
      <c r="C8" s="160"/>
      <c r="D8" s="160"/>
      <c r="E8" s="160"/>
      <c r="F8" s="18">
        <v>3704000</v>
      </c>
      <c r="G8" s="25">
        <f>F8/5075000</f>
        <v>0.72985221674876843</v>
      </c>
      <c r="I8" s="158" t="s">
        <v>28</v>
      </c>
      <c r="J8" s="158"/>
      <c r="K8" s="158"/>
      <c r="L8" s="158"/>
      <c r="M8" s="32"/>
      <c r="N8" s="33"/>
      <c r="P8" s="192" t="s">
        <v>57</v>
      </c>
      <c r="Q8" s="193"/>
      <c r="R8" s="48" t="s">
        <v>67</v>
      </c>
      <c r="S8" s="43" t="s">
        <v>74</v>
      </c>
      <c r="T8" s="49"/>
      <c r="U8" s="43" t="s">
        <v>70</v>
      </c>
    </row>
    <row r="9" spans="2:23" ht="15.75" thickBot="1">
      <c r="B9" s="161" t="s">
        <v>18</v>
      </c>
      <c r="C9" s="162"/>
      <c r="D9" s="162"/>
      <c r="E9" s="162"/>
      <c r="F9" s="26">
        <f>F7-F8</f>
        <v>1371000</v>
      </c>
      <c r="G9" s="28">
        <f t="shared" ref="G9:G19" si="0">F9/5075000</f>
        <v>0.27014778325123151</v>
      </c>
      <c r="I9" s="175" t="s">
        <v>29</v>
      </c>
      <c r="J9" s="196"/>
      <c r="K9" s="196"/>
      <c r="L9" s="196"/>
      <c r="M9" s="34">
        <v>25000</v>
      </c>
      <c r="N9" s="35">
        <v>24100</v>
      </c>
      <c r="P9" s="175" t="s">
        <v>58</v>
      </c>
      <c r="Q9" s="176"/>
      <c r="R9" s="8" t="s">
        <v>68</v>
      </c>
      <c r="S9" s="7" t="s">
        <v>75</v>
      </c>
      <c r="T9" s="50"/>
      <c r="U9" s="7" t="s">
        <v>94</v>
      </c>
    </row>
    <row r="10" spans="2:23">
      <c r="B10" s="209" t="s">
        <v>14</v>
      </c>
      <c r="C10" s="170"/>
      <c r="D10" s="170"/>
      <c r="E10" s="170"/>
      <c r="F10" s="16"/>
      <c r="G10" s="27">
        <f t="shared" si="0"/>
        <v>0</v>
      </c>
      <c r="I10" s="175" t="s">
        <v>30</v>
      </c>
      <c r="J10" s="196"/>
      <c r="K10" s="196"/>
      <c r="L10" s="196"/>
      <c r="M10" s="34">
        <v>805556</v>
      </c>
      <c r="N10" s="35">
        <v>763900</v>
      </c>
      <c r="P10" s="175" t="s">
        <v>59</v>
      </c>
      <c r="Q10" s="176"/>
      <c r="R10" s="8" t="s">
        <v>69</v>
      </c>
      <c r="S10" s="7" t="s">
        <v>76</v>
      </c>
      <c r="T10" s="50"/>
      <c r="U10" s="7" t="s">
        <v>95</v>
      </c>
    </row>
    <row r="11" spans="2:23" ht="15.75" thickBot="1">
      <c r="B11" s="157" t="s">
        <v>15</v>
      </c>
      <c r="C11" s="158"/>
      <c r="D11" s="158"/>
      <c r="E11" s="158"/>
      <c r="F11" s="17">
        <v>650000</v>
      </c>
      <c r="G11" s="25">
        <f t="shared" si="0"/>
        <v>0.12807881773399016</v>
      </c>
      <c r="I11" s="197" t="s">
        <v>31</v>
      </c>
      <c r="J11" s="198"/>
      <c r="K11" s="198"/>
      <c r="L11" s="198"/>
      <c r="M11" s="36">
        <v>700625</v>
      </c>
      <c r="N11" s="37">
        <v>763445</v>
      </c>
      <c r="P11" s="175" t="s">
        <v>78</v>
      </c>
      <c r="Q11" s="176"/>
      <c r="R11" s="8" t="s">
        <v>80</v>
      </c>
      <c r="S11" s="7" t="s">
        <v>88</v>
      </c>
      <c r="T11" s="50">
        <f>M10/V11</f>
        <v>57.936539901477829</v>
      </c>
      <c r="U11" s="7" t="s">
        <v>96</v>
      </c>
      <c r="V11" s="148">
        <f>F7/365</f>
        <v>13904.109589041096</v>
      </c>
      <c r="W11" s="149" t="s">
        <v>198</v>
      </c>
    </row>
    <row r="12" spans="2:23" ht="15.75" thickBot="1">
      <c r="B12" s="157" t="s">
        <v>16</v>
      </c>
      <c r="C12" s="158"/>
      <c r="D12" s="158"/>
      <c r="E12" s="158"/>
      <c r="F12" s="17">
        <v>416000</v>
      </c>
      <c r="G12" s="25">
        <f t="shared" si="0"/>
        <v>8.1970443349753688E-2</v>
      </c>
      <c r="I12" s="203" t="s">
        <v>32</v>
      </c>
      <c r="J12" s="204"/>
      <c r="K12" s="204"/>
      <c r="L12" s="204"/>
      <c r="M12" s="38">
        <f>SUM(M9:M11)</f>
        <v>1531181</v>
      </c>
      <c r="N12" s="38">
        <f>SUM(N9:N11)</f>
        <v>1551445</v>
      </c>
      <c r="P12" s="175" t="s">
        <v>77</v>
      </c>
      <c r="Q12" s="176"/>
      <c r="R12" s="8" t="s">
        <v>70</v>
      </c>
      <c r="S12" s="7" t="s">
        <v>70</v>
      </c>
      <c r="T12" s="50">
        <f>F7/M16</f>
        <v>1.6240000000000001</v>
      </c>
      <c r="U12" s="7" t="s">
        <v>97</v>
      </c>
    </row>
    <row r="13" spans="2:23" ht="15.75" thickBot="1">
      <c r="B13" s="159" t="s">
        <v>9</v>
      </c>
      <c r="C13" s="160"/>
      <c r="D13" s="160"/>
      <c r="E13" s="160"/>
      <c r="F13" s="18">
        <v>152000</v>
      </c>
      <c r="G13" s="25">
        <f t="shared" si="0"/>
        <v>2.9950738916256159E-2</v>
      </c>
      <c r="I13" s="194" t="s">
        <v>33</v>
      </c>
      <c r="J13" s="195"/>
      <c r="K13" s="195"/>
      <c r="L13" s="195"/>
      <c r="M13" s="39">
        <v>2093819</v>
      </c>
      <c r="N13" s="33">
        <v>1691707</v>
      </c>
      <c r="P13" s="175" t="s">
        <v>60</v>
      </c>
      <c r="Q13" s="176"/>
      <c r="R13" s="8" t="s">
        <v>71</v>
      </c>
      <c r="S13" s="7" t="s">
        <v>89</v>
      </c>
      <c r="T13" s="50"/>
      <c r="U13" s="7" t="s">
        <v>98</v>
      </c>
    </row>
    <row r="14" spans="2:23" ht="15.75" thickBot="1">
      <c r="B14" s="161" t="s">
        <v>17</v>
      </c>
      <c r="C14" s="162"/>
      <c r="D14" s="162"/>
      <c r="E14" s="162"/>
      <c r="F14" s="26">
        <f>SUM(F11:F13)</f>
        <v>1218000</v>
      </c>
      <c r="G14" s="28">
        <f t="shared" si="0"/>
        <v>0.24</v>
      </c>
      <c r="I14" s="197" t="s">
        <v>34</v>
      </c>
      <c r="J14" s="198"/>
      <c r="K14" s="198"/>
      <c r="L14" s="198"/>
      <c r="M14" s="36">
        <v>500000</v>
      </c>
      <c r="N14" s="37">
        <v>348000</v>
      </c>
      <c r="P14" s="175" t="s">
        <v>61</v>
      </c>
      <c r="Q14" s="176"/>
      <c r="R14" s="8" t="s">
        <v>72</v>
      </c>
      <c r="S14" s="7" t="s">
        <v>90</v>
      </c>
      <c r="T14" s="50">
        <f>F15/F16</f>
        <v>1.6451612903225807</v>
      </c>
      <c r="U14" s="7" t="s">
        <v>99</v>
      </c>
    </row>
    <row r="15" spans="2:23" ht="15.75" thickBot="1">
      <c r="B15" s="209" t="s">
        <v>19</v>
      </c>
      <c r="C15" s="170"/>
      <c r="D15" s="170"/>
      <c r="E15" s="170"/>
      <c r="F15" s="16">
        <f>F9-F14</f>
        <v>153000</v>
      </c>
      <c r="G15" s="27">
        <f t="shared" si="0"/>
        <v>3.0147783251231526E-2</v>
      </c>
      <c r="I15" s="203" t="s">
        <v>35</v>
      </c>
      <c r="J15" s="204"/>
      <c r="K15" s="204"/>
      <c r="L15" s="204"/>
      <c r="M15" s="38">
        <f>M13-M14</f>
        <v>1593819</v>
      </c>
      <c r="N15" s="38">
        <f>N13-N14</f>
        <v>1343707</v>
      </c>
      <c r="P15" s="175" t="s">
        <v>62</v>
      </c>
      <c r="Q15" s="176"/>
      <c r="R15" s="52" t="s">
        <v>81</v>
      </c>
      <c r="S15" s="53" t="s">
        <v>79</v>
      </c>
      <c r="T15" s="53">
        <f>F9/F7</f>
        <v>0.27014778325123151</v>
      </c>
      <c r="U15" s="53" t="s">
        <v>100</v>
      </c>
    </row>
    <row r="16" spans="2:23" ht="15.75" thickBot="1">
      <c r="B16" s="159" t="s">
        <v>20</v>
      </c>
      <c r="C16" s="160"/>
      <c r="D16" s="160"/>
      <c r="E16" s="160"/>
      <c r="F16" s="18">
        <v>93000</v>
      </c>
      <c r="G16" s="25">
        <f t="shared" si="0"/>
        <v>1.8325123152709361E-2</v>
      </c>
      <c r="I16" s="203" t="s">
        <v>4</v>
      </c>
      <c r="J16" s="204"/>
      <c r="K16" s="204"/>
      <c r="L16" s="204"/>
      <c r="M16" s="38">
        <f>M15+M12</f>
        <v>3125000</v>
      </c>
      <c r="N16" s="38">
        <f>N15+N12</f>
        <v>2895152</v>
      </c>
      <c r="P16" s="175" t="s">
        <v>63</v>
      </c>
      <c r="Q16" s="176"/>
      <c r="R16" s="52" t="s">
        <v>82</v>
      </c>
      <c r="S16" s="53" t="s">
        <v>85</v>
      </c>
      <c r="T16" s="53">
        <f>F19/F7</f>
        <v>8.2758620689655175E-3</v>
      </c>
      <c r="U16" s="53" t="s">
        <v>101</v>
      </c>
    </row>
    <row r="17" spans="2:21" ht="15.75" thickBot="1">
      <c r="B17" s="161" t="s">
        <v>21</v>
      </c>
      <c r="C17" s="162"/>
      <c r="D17" s="162"/>
      <c r="E17" s="162"/>
      <c r="F17" s="26">
        <f>F15-F16</f>
        <v>60000</v>
      </c>
      <c r="G17" s="28">
        <f t="shared" si="0"/>
        <v>1.1822660098522168E-2</v>
      </c>
      <c r="I17" s="205" t="s">
        <v>36</v>
      </c>
      <c r="J17" s="206"/>
      <c r="K17" s="206"/>
      <c r="L17" s="206"/>
      <c r="M17" s="39"/>
      <c r="N17" s="33"/>
      <c r="P17" s="175" t="s">
        <v>64</v>
      </c>
      <c r="Q17" s="176"/>
      <c r="R17" s="52" t="s">
        <v>83</v>
      </c>
      <c r="S17" s="53" t="s">
        <v>91</v>
      </c>
      <c r="T17" s="53">
        <f>F21/M16</f>
        <v>1.248E-2</v>
      </c>
      <c r="U17" s="53" t="s">
        <v>102</v>
      </c>
    </row>
    <row r="18" spans="2:21" ht="15.75" thickBot="1">
      <c r="B18" s="163" t="s">
        <v>203</v>
      </c>
      <c r="C18" s="164"/>
      <c r="D18" s="164"/>
      <c r="E18" s="164"/>
      <c r="F18" s="20">
        <f>30%*F17</f>
        <v>18000</v>
      </c>
      <c r="G18" s="27">
        <f t="shared" si="0"/>
        <v>3.5467980295566504E-3</v>
      </c>
      <c r="I18" s="175" t="s">
        <v>37</v>
      </c>
      <c r="J18" s="196"/>
      <c r="K18" s="196"/>
      <c r="L18" s="196"/>
      <c r="M18" s="34"/>
      <c r="N18" s="35"/>
      <c r="P18" s="175" t="s">
        <v>65</v>
      </c>
      <c r="Q18" s="176"/>
      <c r="R18" s="52" t="s">
        <v>84</v>
      </c>
      <c r="S18" s="53" t="s">
        <v>92</v>
      </c>
      <c r="T18" s="53">
        <f>(F21)/(M30-M26)</f>
        <v>3.0144927536231884E-2</v>
      </c>
      <c r="U18" s="53" t="s">
        <v>103</v>
      </c>
    </row>
    <row r="19" spans="2:21" ht="15.75" thickBot="1">
      <c r="B19" s="161" t="s">
        <v>22</v>
      </c>
      <c r="C19" s="162"/>
      <c r="D19" s="162"/>
      <c r="E19" s="162"/>
      <c r="F19" s="26">
        <f>F17-F18</f>
        <v>42000</v>
      </c>
      <c r="G19" s="29">
        <f t="shared" si="0"/>
        <v>8.2758620689655175E-3</v>
      </c>
      <c r="I19" s="175" t="s">
        <v>38</v>
      </c>
      <c r="J19" s="196"/>
      <c r="K19" s="196"/>
      <c r="L19" s="196"/>
      <c r="M19" s="34">
        <v>230000</v>
      </c>
      <c r="N19" s="35">
        <v>400500</v>
      </c>
      <c r="P19" s="175" t="s">
        <v>204</v>
      </c>
      <c r="Q19" s="176"/>
      <c r="R19" s="8" t="s">
        <v>86</v>
      </c>
      <c r="S19" s="7" t="s">
        <v>93</v>
      </c>
      <c r="T19" s="50">
        <f>11.38/F22</f>
        <v>29.179487179487179</v>
      </c>
      <c r="U19" s="7" t="s">
        <v>104</v>
      </c>
    </row>
    <row r="20" spans="2:21" ht="15.75" thickBot="1">
      <c r="B20" s="163" t="s">
        <v>23</v>
      </c>
      <c r="C20" s="164"/>
      <c r="D20" s="164"/>
      <c r="E20" s="164"/>
      <c r="F20" s="20">
        <v>3000</v>
      </c>
      <c r="G20" s="27"/>
      <c r="I20" s="175" t="s">
        <v>39</v>
      </c>
      <c r="J20" s="196"/>
      <c r="K20" s="196"/>
      <c r="L20" s="196"/>
      <c r="M20" s="34">
        <v>311000</v>
      </c>
      <c r="N20" s="35">
        <v>370000</v>
      </c>
      <c r="P20" s="175" t="s">
        <v>66</v>
      </c>
      <c r="Q20" s="176"/>
      <c r="R20" s="8" t="s">
        <v>87</v>
      </c>
      <c r="S20" s="7" t="s">
        <v>73</v>
      </c>
      <c r="T20" s="50">
        <f>11.38/T24</f>
        <v>0.87961352657004832</v>
      </c>
      <c r="U20" s="7" t="s">
        <v>94</v>
      </c>
    </row>
    <row r="21" spans="2:21" ht="15.75" thickBot="1">
      <c r="B21" s="161" t="s">
        <v>24</v>
      </c>
      <c r="C21" s="162"/>
      <c r="D21" s="162"/>
      <c r="E21" s="162"/>
      <c r="F21" s="19">
        <f>F19-F20</f>
        <v>39000</v>
      </c>
      <c r="G21" s="23"/>
      <c r="I21" s="197" t="s">
        <v>40</v>
      </c>
      <c r="J21" s="198"/>
      <c r="K21" s="198"/>
      <c r="L21" s="198"/>
      <c r="M21" s="36">
        <v>75000</v>
      </c>
      <c r="N21" s="37">
        <v>100902</v>
      </c>
      <c r="P21" s="175"/>
      <c r="Q21" s="176"/>
      <c r="R21" s="30"/>
      <c r="S21" s="9"/>
      <c r="T21" s="51"/>
      <c r="U21" s="9"/>
    </row>
    <row r="22" spans="2:21" ht="15.75" thickBot="1">
      <c r="B22" s="165" t="s">
        <v>25</v>
      </c>
      <c r="C22" s="166"/>
      <c r="D22" s="166"/>
      <c r="E22" s="166"/>
      <c r="F22" s="21">
        <f>F21/100000</f>
        <v>0.39</v>
      </c>
      <c r="G22" s="24"/>
      <c r="I22" s="199" t="s">
        <v>41</v>
      </c>
      <c r="J22" s="200"/>
      <c r="K22" s="200"/>
      <c r="L22" s="200"/>
      <c r="M22" s="40">
        <f>SUM(M19:M21)</f>
        <v>616000</v>
      </c>
      <c r="N22" s="40">
        <f>SUM(N19:N21)</f>
        <v>871402</v>
      </c>
      <c r="P22" s="175"/>
      <c r="Q22" s="176"/>
      <c r="R22" s="30"/>
      <c r="S22" s="9"/>
      <c r="T22" s="51"/>
      <c r="U22" s="9"/>
    </row>
    <row r="23" spans="2:21" ht="15.75" thickBot="1">
      <c r="B23" s="151"/>
      <c r="C23" s="78"/>
      <c r="D23" s="78"/>
      <c r="E23" s="78"/>
      <c r="F23" s="78"/>
      <c r="G23" s="152"/>
      <c r="I23" s="201" t="s">
        <v>42</v>
      </c>
      <c r="J23" s="202"/>
      <c r="K23" s="202"/>
      <c r="L23" s="202"/>
      <c r="M23" s="41">
        <v>1165250</v>
      </c>
      <c r="N23" s="42">
        <v>700000</v>
      </c>
      <c r="P23" s="175"/>
      <c r="Q23" s="176"/>
      <c r="R23" s="30"/>
      <c r="S23" s="9"/>
      <c r="T23" s="51"/>
      <c r="U23" s="9"/>
    </row>
    <row r="24" spans="2:21" ht="15.75" thickBot="1">
      <c r="B24" s="151"/>
      <c r="C24" s="78"/>
      <c r="D24" s="78"/>
      <c r="E24" s="78"/>
      <c r="F24" s="78"/>
      <c r="G24" s="152"/>
      <c r="I24" s="199" t="s">
        <v>43</v>
      </c>
      <c r="J24" s="200"/>
      <c r="K24" s="200"/>
      <c r="L24" s="200"/>
      <c r="M24" s="40">
        <f>M22+M23</f>
        <v>1781250</v>
      </c>
      <c r="N24" s="40">
        <f>N22+N23</f>
        <v>1571402</v>
      </c>
      <c r="P24" s="177" t="s">
        <v>199</v>
      </c>
      <c r="Q24" s="178"/>
      <c r="R24" s="30"/>
      <c r="S24" s="9"/>
      <c r="T24" s="51">
        <f>(M30-M26)/100000</f>
        <v>12.9375</v>
      </c>
      <c r="U24" s="9"/>
    </row>
    <row r="25" spans="2:21" ht="15.75" thickBot="1">
      <c r="B25" s="157" t="s">
        <v>200</v>
      </c>
      <c r="C25" s="158"/>
      <c r="D25" s="158"/>
      <c r="E25" s="158"/>
      <c r="F25" s="158"/>
      <c r="G25" s="171"/>
      <c r="I25" s="199" t="s">
        <v>44</v>
      </c>
      <c r="J25" s="200"/>
      <c r="K25" s="200"/>
      <c r="L25" s="200"/>
      <c r="M25" s="40"/>
      <c r="N25" s="2"/>
    </row>
    <row r="26" spans="2:21">
      <c r="B26" s="157" t="s">
        <v>201</v>
      </c>
      <c r="C26" s="158"/>
      <c r="D26" s="158"/>
      <c r="E26" s="158"/>
      <c r="F26" s="158"/>
      <c r="G26" s="171"/>
      <c r="I26" s="194" t="s">
        <v>45</v>
      </c>
      <c r="J26" s="195"/>
      <c r="K26" s="195"/>
      <c r="L26" s="195"/>
      <c r="M26" s="39">
        <v>50000</v>
      </c>
      <c r="N26" s="33">
        <v>50000</v>
      </c>
    </row>
    <row r="27" spans="2:21">
      <c r="B27" s="157" t="s">
        <v>202</v>
      </c>
      <c r="C27" s="158"/>
      <c r="D27" s="158"/>
      <c r="E27" s="158"/>
      <c r="F27" s="158"/>
      <c r="G27" s="171"/>
      <c r="I27" s="175" t="s">
        <v>46</v>
      </c>
      <c r="J27" s="196"/>
      <c r="K27" s="196"/>
      <c r="L27" s="196"/>
      <c r="M27" s="34">
        <v>400000</v>
      </c>
      <c r="N27" s="35">
        <v>400000</v>
      </c>
    </row>
    <row r="28" spans="2:21">
      <c r="B28" s="157"/>
      <c r="C28" s="158"/>
      <c r="D28" s="158"/>
      <c r="E28" s="158"/>
      <c r="F28" s="158"/>
      <c r="G28" s="171"/>
      <c r="I28" s="175" t="s">
        <v>47</v>
      </c>
      <c r="J28" s="196"/>
      <c r="K28" s="196"/>
      <c r="L28" s="196"/>
      <c r="M28" s="34">
        <v>593750</v>
      </c>
      <c r="N28" s="35">
        <v>593750</v>
      </c>
    </row>
    <row r="29" spans="2:21" ht="15.75" thickBot="1">
      <c r="B29" s="172"/>
      <c r="C29" s="173"/>
      <c r="D29" s="173"/>
      <c r="E29" s="173"/>
      <c r="F29" s="173"/>
      <c r="G29" s="174"/>
      <c r="I29" s="197" t="s">
        <v>48</v>
      </c>
      <c r="J29" s="198"/>
      <c r="K29" s="198"/>
      <c r="L29" s="198"/>
      <c r="M29" s="36">
        <v>300000</v>
      </c>
      <c r="N29" s="37">
        <v>280000</v>
      </c>
    </row>
    <row r="30" spans="2:21" ht="15.75" thickBot="1">
      <c r="B30" s="170"/>
      <c r="C30" s="170"/>
      <c r="D30" s="170"/>
      <c r="E30" s="170"/>
      <c r="F30" s="170"/>
      <c r="G30" s="170"/>
      <c r="I30" s="199" t="s">
        <v>49</v>
      </c>
      <c r="J30" s="200"/>
      <c r="K30" s="200"/>
      <c r="L30" s="200"/>
      <c r="M30" s="40">
        <f>SUM(M26:M29)</f>
        <v>1343750</v>
      </c>
      <c r="N30" s="40">
        <f>SUM(N26:N29)</f>
        <v>1323750</v>
      </c>
    </row>
    <row r="31" spans="2:21" ht="15.75" thickBot="1">
      <c r="B31" s="158"/>
      <c r="C31" s="158"/>
      <c r="D31" s="158"/>
      <c r="E31" s="158"/>
      <c r="F31" s="158"/>
      <c r="G31" s="158"/>
      <c r="I31" s="199" t="s">
        <v>50</v>
      </c>
      <c r="J31" s="200"/>
      <c r="K31" s="200"/>
      <c r="L31" s="200"/>
      <c r="M31" s="40">
        <f>M24+M30</f>
        <v>3125000</v>
      </c>
      <c r="N31" s="40">
        <f>N24+N30</f>
        <v>2895152</v>
      </c>
    </row>
    <row r="32" spans="2:21">
      <c r="B32" s="158"/>
      <c r="C32" s="158"/>
      <c r="D32" s="158"/>
      <c r="E32" s="158"/>
      <c r="F32" s="158"/>
      <c r="G32" s="158"/>
      <c r="I32" s="183" t="s">
        <v>51</v>
      </c>
      <c r="J32" s="184"/>
      <c r="K32" s="184"/>
      <c r="L32" s="184"/>
      <c r="M32" s="184"/>
      <c r="N32" s="185"/>
    </row>
    <row r="33" spans="2:14">
      <c r="B33" s="158"/>
      <c r="C33" s="158"/>
      <c r="D33" s="158"/>
      <c r="E33" s="158"/>
      <c r="F33" s="158"/>
      <c r="G33" s="158"/>
      <c r="I33" s="180" t="s">
        <v>52</v>
      </c>
      <c r="J33" s="181"/>
      <c r="K33" s="181"/>
      <c r="L33" s="181"/>
      <c r="M33" s="181"/>
      <c r="N33" s="182"/>
    </row>
  </sheetData>
  <mergeCells count="81">
    <mergeCell ref="B20:E20"/>
    <mergeCell ref="B21:E21"/>
    <mergeCell ref="B22:E22"/>
    <mergeCell ref="B14:E14"/>
    <mergeCell ref="B15:E15"/>
    <mergeCell ref="B16:E16"/>
    <mergeCell ref="B17:E17"/>
    <mergeCell ref="B18:E18"/>
    <mergeCell ref="B19:E19"/>
    <mergeCell ref="B2:D2"/>
    <mergeCell ref="I4:N4"/>
    <mergeCell ref="I5:N5"/>
    <mergeCell ref="M6:N6"/>
    <mergeCell ref="I6:L6"/>
    <mergeCell ref="B4:G4"/>
    <mergeCell ref="B3:G3"/>
    <mergeCell ref="B5:G5"/>
    <mergeCell ref="B6:E6"/>
    <mergeCell ref="B7:E7"/>
    <mergeCell ref="I7:L7"/>
    <mergeCell ref="B8:E8"/>
    <mergeCell ref="B9:E9"/>
    <mergeCell ref="B10:E10"/>
    <mergeCell ref="B11:E11"/>
    <mergeCell ref="I19:L19"/>
    <mergeCell ref="I8:L8"/>
    <mergeCell ref="I9:L9"/>
    <mergeCell ref="I10:L10"/>
    <mergeCell ref="I11:L11"/>
    <mergeCell ref="I12:L12"/>
    <mergeCell ref="I13:L13"/>
    <mergeCell ref="I14:L14"/>
    <mergeCell ref="I15:L15"/>
    <mergeCell ref="I16:L16"/>
    <mergeCell ref="I17:L17"/>
    <mergeCell ref="I18:L18"/>
    <mergeCell ref="B12:E12"/>
    <mergeCell ref="B13:E13"/>
    <mergeCell ref="I30:L30"/>
    <mergeCell ref="I31:L31"/>
    <mergeCell ref="I20:L20"/>
    <mergeCell ref="I21:L21"/>
    <mergeCell ref="I22:L22"/>
    <mergeCell ref="I23:L23"/>
    <mergeCell ref="I24:L24"/>
    <mergeCell ref="I25:L25"/>
    <mergeCell ref="P18:Q18"/>
    <mergeCell ref="P19:Q19"/>
    <mergeCell ref="I33:N33"/>
    <mergeCell ref="I32:N32"/>
    <mergeCell ref="P4:U4"/>
    <mergeCell ref="P5:U5"/>
    <mergeCell ref="P8:Q8"/>
    <mergeCell ref="P9:Q9"/>
    <mergeCell ref="P10:Q10"/>
    <mergeCell ref="P11:Q11"/>
    <mergeCell ref="P12:Q12"/>
    <mergeCell ref="P13:Q13"/>
    <mergeCell ref="I26:L26"/>
    <mergeCell ref="I27:L27"/>
    <mergeCell ref="I28:L28"/>
    <mergeCell ref="I29:L29"/>
    <mergeCell ref="P7:Q7"/>
    <mergeCell ref="P14:Q14"/>
    <mergeCell ref="P15:Q15"/>
    <mergeCell ref="P16:Q16"/>
    <mergeCell ref="P17:Q17"/>
    <mergeCell ref="P20:Q20"/>
    <mergeCell ref="P21:Q21"/>
    <mergeCell ref="P22:Q22"/>
    <mergeCell ref="P23:Q23"/>
    <mergeCell ref="P24:Q24"/>
    <mergeCell ref="B30:G30"/>
    <mergeCell ref="B31:G31"/>
    <mergeCell ref="B32:G32"/>
    <mergeCell ref="B33:G33"/>
    <mergeCell ref="B25:G25"/>
    <mergeCell ref="B26:G26"/>
    <mergeCell ref="B27:G27"/>
    <mergeCell ref="B28:G28"/>
    <mergeCell ref="B29:G2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U35"/>
  <sheetViews>
    <sheetView topLeftCell="H14" workbookViewId="0">
      <selection activeCell="R21" sqref="R21"/>
    </sheetView>
  </sheetViews>
  <sheetFormatPr baseColWidth="10" defaultRowHeight="15"/>
  <cols>
    <col min="1" max="1" width="6.42578125" customWidth="1"/>
    <col min="4" max="4" width="24" customWidth="1"/>
    <col min="5" max="5" width="10.28515625" customWidth="1"/>
    <col min="6" max="6" width="7.7109375" customWidth="1"/>
    <col min="7" max="7" width="4.28515625" customWidth="1"/>
    <col min="11" max="11" width="10.28515625" customWidth="1"/>
    <col min="13" max="13" width="2.5703125" customWidth="1"/>
    <col min="15" max="15" width="32.5703125" customWidth="1"/>
    <col min="20" max="20" width="15" customWidth="1"/>
    <col min="21" max="21" width="18.5703125" customWidth="1"/>
  </cols>
  <sheetData>
    <row r="1" spans="2:21" ht="15.75" thickBot="1"/>
    <row r="2" spans="2:21">
      <c r="B2" s="222" t="s">
        <v>154</v>
      </c>
      <c r="C2" s="223"/>
      <c r="D2" s="223"/>
      <c r="E2" s="223"/>
      <c r="F2" s="224"/>
    </row>
    <row r="3" spans="2:21">
      <c r="B3" s="201" t="s">
        <v>155</v>
      </c>
      <c r="C3" s="202"/>
      <c r="D3" s="202"/>
      <c r="E3" s="202"/>
      <c r="F3" s="218"/>
    </row>
    <row r="4" spans="2:21">
      <c r="B4" s="201" t="s">
        <v>156</v>
      </c>
      <c r="C4" s="202"/>
      <c r="D4" s="202"/>
      <c r="E4" s="202"/>
      <c r="F4" s="218"/>
    </row>
    <row r="5" spans="2:21">
      <c r="B5" s="201" t="s">
        <v>205</v>
      </c>
      <c r="C5" s="202"/>
      <c r="D5" s="202"/>
      <c r="E5" s="202"/>
      <c r="F5" s="218"/>
    </row>
    <row r="6" spans="2:21" ht="15.75" thickBot="1">
      <c r="B6" s="201" t="s">
        <v>157</v>
      </c>
      <c r="C6" s="202"/>
      <c r="D6" s="202"/>
      <c r="E6" s="202"/>
      <c r="F6" s="218"/>
    </row>
    <row r="7" spans="2:21" ht="15.75" thickBot="1">
      <c r="B7" s="219" t="s">
        <v>158</v>
      </c>
      <c r="C7" s="220"/>
      <c r="D7" s="220"/>
      <c r="E7" s="220"/>
      <c r="F7" s="221"/>
      <c r="H7" s="211" t="s">
        <v>109</v>
      </c>
      <c r="I7" s="212"/>
      <c r="J7" s="212"/>
      <c r="K7" s="212"/>
      <c r="L7" s="213"/>
    </row>
    <row r="8" spans="2:21" ht="15.75" thickBot="1">
      <c r="H8" s="232" t="s">
        <v>110</v>
      </c>
      <c r="I8" s="210"/>
      <c r="J8" s="210"/>
      <c r="K8" s="210"/>
      <c r="L8" s="233"/>
      <c r="P8" s="78"/>
      <c r="Q8" s="78"/>
      <c r="R8" s="78"/>
    </row>
    <row r="9" spans="2:21" ht="15.75" thickBot="1">
      <c r="B9" s="225" t="s">
        <v>105</v>
      </c>
      <c r="C9" s="226"/>
      <c r="D9" s="226"/>
      <c r="E9" s="226"/>
      <c r="F9" s="227"/>
      <c r="H9" s="234" t="s">
        <v>111</v>
      </c>
      <c r="I9" s="235"/>
      <c r="J9" s="235"/>
      <c r="K9" s="235"/>
      <c r="L9" s="236"/>
      <c r="P9" s="101" t="s">
        <v>54</v>
      </c>
      <c r="Q9" s="102"/>
      <c r="R9" s="103"/>
    </row>
    <row r="10" spans="2:21" ht="15.75" thickBot="1">
      <c r="B10" s="215" t="s">
        <v>106</v>
      </c>
      <c r="C10" s="216"/>
      <c r="D10" s="216"/>
      <c r="E10" s="216"/>
      <c r="F10" s="217"/>
      <c r="H10" s="168" t="s">
        <v>0</v>
      </c>
      <c r="I10" s="169"/>
      <c r="J10" s="169"/>
      <c r="K10" s="242"/>
      <c r="L10" s="79" t="s">
        <v>5</v>
      </c>
      <c r="N10" s="225" t="s">
        <v>56</v>
      </c>
      <c r="O10" s="227"/>
      <c r="P10" s="104" t="s">
        <v>122</v>
      </c>
      <c r="Q10" s="105" t="s">
        <v>123</v>
      </c>
      <c r="R10" s="106" t="s">
        <v>124</v>
      </c>
    </row>
    <row r="11" spans="2:21" ht="15.75" thickBot="1">
      <c r="B11" s="215" t="s">
        <v>107</v>
      </c>
      <c r="C11" s="216"/>
      <c r="D11" s="216"/>
      <c r="E11" s="216"/>
      <c r="F11" s="217"/>
      <c r="H11" s="157" t="s">
        <v>28</v>
      </c>
      <c r="I11" s="158"/>
      <c r="J11" s="158"/>
      <c r="K11" s="167"/>
      <c r="L11" s="88"/>
      <c r="N11" s="192" t="s">
        <v>57</v>
      </c>
      <c r="O11" s="228"/>
      <c r="P11" s="45" t="s">
        <v>125</v>
      </c>
      <c r="Q11" s="109" t="s">
        <v>133</v>
      </c>
      <c r="R11" s="123">
        <f>L16/L26</f>
        <v>1.0434782608695652</v>
      </c>
    </row>
    <row r="12" spans="2:21" ht="15.75" thickBot="1">
      <c r="B12" s="192"/>
      <c r="C12" s="228"/>
      <c r="D12" s="193"/>
      <c r="E12" s="31" t="s">
        <v>5</v>
      </c>
      <c r="F12" s="69" t="s">
        <v>6</v>
      </c>
      <c r="H12" s="229" t="s">
        <v>1</v>
      </c>
      <c r="I12" s="230"/>
      <c r="J12" s="230"/>
      <c r="K12" s="230"/>
      <c r="L12" s="88">
        <v>500</v>
      </c>
      <c r="N12" s="175" t="s">
        <v>58</v>
      </c>
      <c r="O12" s="196"/>
      <c r="P12" s="107" t="s">
        <v>126</v>
      </c>
      <c r="Q12" s="15" t="s">
        <v>134</v>
      </c>
      <c r="R12" s="124">
        <f>(L16-L15)/L28</f>
        <v>0.28820010875475804</v>
      </c>
    </row>
    <row r="13" spans="2:21">
      <c r="B13" s="70" t="s">
        <v>7</v>
      </c>
      <c r="C13" s="61"/>
      <c r="D13" s="71"/>
      <c r="E13" s="80">
        <v>160000</v>
      </c>
      <c r="F13" s="93" t="s">
        <v>121</v>
      </c>
      <c r="H13" s="229" t="s">
        <v>2</v>
      </c>
      <c r="I13" s="230"/>
      <c r="J13" s="230"/>
      <c r="K13" s="230"/>
      <c r="L13" s="88">
        <v>1000</v>
      </c>
      <c r="N13" s="175" t="s">
        <v>59</v>
      </c>
      <c r="O13" s="196"/>
      <c r="P13" s="107" t="s">
        <v>127</v>
      </c>
      <c r="Q13" s="15" t="s">
        <v>135</v>
      </c>
      <c r="R13" s="124">
        <f>E14/L15</f>
        <v>2.3296703296703298</v>
      </c>
    </row>
    <row r="14" spans="2:21" ht="15.75" thickBot="1">
      <c r="B14" s="72" t="s">
        <v>13</v>
      </c>
      <c r="C14" s="63"/>
      <c r="D14" s="73"/>
      <c r="E14" s="81">
        <v>106000</v>
      </c>
      <c r="F14" s="94">
        <f>E14/160000</f>
        <v>0.66249999999999998</v>
      </c>
      <c r="H14" s="197" t="s">
        <v>112</v>
      </c>
      <c r="I14" s="198"/>
      <c r="J14" s="198"/>
      <c r="K14" s="198"/>
      <c r="L14" s="89">
        <v>25000</v>
      </c>
      <c r="N14" s="175" t="s">
        <v>78</v>
      </c>
      <c r="O14" s="196"/>
      <c r="P14" s="107" t="s">
        <v>128</v>
      </c>
      <c r="Q14" s="15" t="s">
        <v>136</v>
      </c>
      <c r="R14" s="124">
        <f>L14/S14</f>
        <v>57.03125</v>
      </c>
      <c r="S14" s="116">
        <f>E13/365</f>
        <v>438.35616438356163</v>
      </c>
    </row>
    <row r="15" spans="2:21" ht="15.75" thickBot="1">
      <c r="B15" s="14" t="s">
        <v>18</v>
      </c>
      <c r="C15" s="64"/>
      <c r="D15" s="74"/>
      <c r="E15" s="82">
        <f>E13-E14</f>
        <v>54000</v>
      </c>
      <c r="F15" s="28">
        <f>E15/160000</f>
        <v>0.33750000000000002</v>
      </c>
      <c r="H15" s="160" t="s">
        <v>3</v>
      </c>
      <c r="I15" s="160"/>
      <c r="J15" s="160"/>
      <c r="K15" s="160"/>
      <c r="L15" s="100">
        <v>45500</v>
      </c>
      <c r="N15" s="175" t="s">
        <v>77</v>
      </c>
      <c r="O15" s="196"/>
      <c r="P15" s="1"/>
      <c r="Q15" s="15"/>
      <c r="R15" s="117">
        <f>E13/L21</f>
        <v>1.0666666666666667</v>
      </c>
      <c r="S15" s="243" t="s">
        <v>141</v>
      </c>
      <c r="T15" s="244"/>
      <c r="U15" s="244"/>
    </row>
    <row r="16" spans="2:21" ht="15.75" thickBot="1">
      <c r="B16" s="75" t="s">
        <v>14</v>
      </c>
      <c r="C16" s="65"/>
      <c r="D16" s="76"/>
      <c r="E16" s="80"/>
      <c r="F16" s="28"/>
      <c r="H16" s="199" t="s">
        <v>113</v>
      </c>
      <c r="I16" s="200"/>
      <c r="J16" s="200"/>
      <c r="K16" s="200"/>
      <c r="L16" s="5">
        <f>SUM(L12:L15)</f>
        <v>72000</v>
      </c>
      <c r="N16" s="175" t="s">
        <v>60</v>
      </c>
      <c r="O16" s="196"/>
      <c r="P16" s="108">
        <v>0.65</v>
      </c>
      <c r="Q16" s="110">
        <v>0.67</v>
      </c>
      <c r="R16" s="125">
        <f>L28/L21</f>
        <v>0.61299999999999999</v>
      </c>
      <c r="S16" s="245" t="s">
        <v>142</v>
      </c>
      <c r="T16" s="246"/>
      <c r="U16" s="246"/>
    </row>
    <row r="17" spans="2:21" ht="15.75" thickBot="1">
      <c r="B17" s="70" t="s">
        <v>15</v>
      </c>
      <c r="C17" s="61"/>
      <c r="D17" s="71"/>
      <c r="E17" s="83">
        <v>16000</v>
      </c>
      <c r="F17" s="28">
        <f t="shared" ref="F17:F26" si="0">E17/160000</f>
        <v>0.1</v>
      </c>
      <c r="G17" s="6"/>
      <c r="H17" s="201" t="s">
        <v>114</v>
      </c>
      <c r="I17" s="202"/>
      <c r="J17" s="202"/>
      <c r="K17" s="202"/>
      <c r="L17" s="97">
        <v>26000</v>
      </c>
      <c r="N17" s="248" t="s">
        <v>144</v>
      </c>
      <c r="O17" s="249"/>
      <c r="P17" s="107" t="s">
        <v>129</v>
      </c>
      <c r="Q17" s="15" t="s">
        <v>137</v>
      </c>
      <c r="R17" s="124">
        <f>E22/E23</f>
        <v>2.7868852459016393</v>
      </c>
      <c r="S17" s="243" t="s">
        <v>143</v>
      </c>
      <c r="T17" s="244"/>
      <c r="U17" s="244"/>
    </row>
    <row r="18" spans="2:21" ht="15.75" thickBot="1">
      <c r="B18" s="70" t="s">
        <v>16</v>
      </c>
      <c r="C18" s="61"/>
      <c r="D18" s="71"/>
      <c r="E18" s="83">
        <v>10000</v>
      </c>
      <c r="F18" s="28">
        <f t="shared" si="0"/>
        <v>6.25E-2</v>
      </c>
      <c r="H18" s="203" t="s">
        <v>115</v>
      </c>
      <c r="I18" s="204"/>
      <c r="J18" s="204"/>
      <c r="K18" s="204"/>
      <c r="L18" s="91">
        <v>90000</v>
      </c>
      <c r="N18" s="175" t="s">
        <v>62</v>
      </c>
      <c r="O18" s="196"/>
      <c r="P18" s="108">
        <v>0.38</v>
      </c>
      <c r="Q18" s="15" t="s">
        <v>138</v>
      </c>
      <c r="R18" s="125">
        <f>E15/E13</f>
        <v>0.33750000000000002</v>
      </c>
    </row>
    <row r="19" spans="2:21" ht="15.75" thickBot="1">
      <c r="B19" s="175" t="s">
        <v>8</v>
      </c>
      <c r="C19" s="196"/>
      <c r="D19" s="176"/>
      <c r="E19" s="83">
        <v>1000</v>
      </c>
      <c r="F19" s="28">
        <f t="shared" si="0"/>
        <v>6.2500000000000003E-3</v>
      </c>
      <c r="H19" s="203" t="s">
        <v>116</v>
      </c>
      <c r="I19" s="204"/>
      <c r="J19" s="204"/>
      <c r="K19" s="204"/>
      <c r="L19" s="91">
        <v>38000</v>
      </c>
      <c r="N19" s="175" t="s">
        <v>63</v>
      </c>
      <c r="O19" s="196"/>
      <c r="P19" s="107" t="s">
        <v>130</v>
      </c>
      <c r="Q19" s="15" t="s">
        <v>139</v>
      </c>
      <c r="R19" s="125">
        <f>E26/E13</f>
        <v>4.0875000000000002E-2</v>
      </c>
    </row>
    <row r="20" spans="2:21" ht="15.75" thickBot="1">
      <c r="B20" s="72" t="s">
        <v>9</v>
      </c>
      <c r="C20" s="63"/>
      <c r="D20" s="73"/>
      <c r="E20" s="84">
        <v>10000</v>
      </c>
      <c r="F20" s="28">
        <f t="shared" si="0"/>
        <v>6.25E-2</v>
      </c>
      <c r="H20" s="240" t="s">
        <v>117</v>
      </c>
      <c r="I20" s="241"/>
      <c r="J20" s="241"/>
      <c r="K20" s="241"/>
      <c r="L20" s="97">
        <f>L17-L19+L18</f>
        <v>78000</v>
      </c>
      <c r="N20" s="175" t="s">
        <v>64</v>
      </c>
      <c r="O20" s="196"/>
      <c r="P20" s="107" t="s">
        <v>131</v>
      </c>
      <c r="Q20" s="15" t="s">
        <v>131</v>
      </c>
      <c r="R20" s="125">
        <f>E26/L21</f>
        <v>4.36E-2</v>
      </c>
    </row>
    <row r="21" spans="2:21" ht="15.75" thickBot="1">
      <c r="B21" s="14" t="s">
        <v>17</v>
      </c>
      <c r="C21" s="64"/>
      <c r="D21" s="74"/>
      <c r="E21" s="85">
        <f>SUM(E17:E20)</f>
        <v>37000</v>
      </c>
      <c r="F21" s="28">
        <f t="shared" si="0"/>
        <v>0.23125000000000001</v>
      </c>
      <c r="H21" s="161" t="s">
        <v>118</v>
      </c>
      <c r="I21" s="162"/>
      <c r="J21" s="162"/>
      <c r="K21" s="162"/>
      <c r="L21" s="99">
        <f>L20+L16</f>
        <v>150000</v>
      </c>
      <c r="N21" s="197" t="s">
        <v>65</v>
      </c>
      <c r="O21" s="198"/>
      <c r="P21" s="107" t="s">
        <v>132</v>
      </c>
      <c r="Q21" s="15" t="s">
        <v>140</v>
      </c>
      <c r="R21" s="125">
        <f>E26/L32</f>
        <v>0.11266149870801033</v>
      </c>
    </row>
    <row r="22" spans="2:21" ht="15.75" thickBot="1">
      <c r="B22" s="75" t="s">
        <v>19</v>
      </c>
      <c r="C22" s="65"/>
      <c r="D22" s="76"/>
      <c r="E22" s="80">
        <f>E15-E21</f>
        <v>17000</v>
      </c>
      <c r="F22" s="28">
        <f t="shared" si="0"/>
        <v>0.10625</v>
      </c>
      <c r="H22" s="169" t="s">
        <v>119</v>
      </c>
      <c r="I22" s="169"/>
      <c r="J22" s="169"/>
      <c r="K22" s="169"/>
      <c r="L22" s="98"/>
      <c r="N22" s="256" t="s">
        <v>145</v>
      </c>
      <c r="O22" s="257"/>
      <c r="P22" s="3"/>
      <c r="Q22" s="15"/>
      <c r="R22" s="126">
        <f>25/T22</f>
        <v>11.467889908256879</v>
      </c>
      <c r="S22" s="119" t="s">
        <v>148</v>
      </c>
      <c r="T22">
        <f>E26/3000</f>
        <v>2.1800000000000002</v>
      </c>
    </row>
    <row r="23" spans="2:21" ht="15.75" thickBot="1">
      <c r="B23" s="72" t="s">
        <v>20</v>
      </c>
      <c r="C23" s="63"/>
      <c r="D23" s="73"/>
      <c r="E23" s="84">
        <v>6100</v>
      </c>
      <c r="F23" s="28">
        <f t="shared" si="0"/>
        <v>3.8124999999999999E-2</v>
      </c>
      <c r="H23" s="70" t="s">
        <v>37</v>
      </c>
      <c r="I23" s="61"/>
      <c r="J23" s="61"/>
      <c r="K23" s="62"/>
      <c r="L23" s="92"/>
      <c r="N23" s="258" t="s">
        <v>151</v>
      </c>
      <c r="O23" s="259"/>
      <c r="P23" s="120" t="s">
        <v>73</v>
      </c>
      <c r="Q23" s="120" t="s">
        <v>94</v>
      </c>
      <c r="R23" s="127">
        <f>25/P26</f>
        <v>1.2919896640826873</v>
      </c>
    </row>
    <row r="24" spans="2:21" ht="15.75" thickBot="1">
      <c r="B24" s="14" t="s">
        <v>21</v>
      </c>
      <c r="C24" s="64"/>
      <c r="D24" s="74"/>
      <c r="E24" s="85">
        <f>E22-E23</f>
        <v>10900</v>
      </c>
      <c r="F24" s="28">
        <f t="shared" si="0"/>
        <v>6.8125000000000005E-2</v>
      </c>
      <c r="H24" s="70" t="s">
        <v>38</v>
      </c>
      <c r="I24" s="61"/>
      <c r="J24" s="61"/>
      <c r="K24" s="71"/>
      <c r="L24" s="89">
        <v>22000</v>
      </c>
      <c r="N24" s="254" t="s">
        <v>152</v>
      </c>
      <c r="O24" s="255"/>
      <c r="P24" s="11"/>
      <c r="Q24" s="11"/>
      <c r="R24" s="128">
        <f>E26/3000</f>
        <v>2.1800000000000002</v>
      </c>
    </row>
    <row r="25" spans="2:21" ht="15.75" thickBot="1">
      <c r="B25" s="203" t="s">
        <v>108</v>
      </c>
      <c r="C25" s="204"/>
      <c r="D25" s="231"/>
      <c r="E25" s="86">
        <v>4360</v>
      </c>
      <c r="F25" s="28">
        <f t="shared" si="0"/>
        <v>2.725E-2</v>
      </c>
      <c r="H25" s="70" t="s">
        <v>39</v>
      </c>
      <c r="I25" s="111"/>
      <c r="J25" s="111"/>
      <c r="K25" s="112"/>
      <c r="L25" s="113">
        <v>47000</v>
      </c>
      <c r="O25" s="121" t="s">
        <v>149</v>
      </c>
      <c r="P25" s="251" t="s">
        <v>150</v>
      </c>
      <c r="Q25" s="252"/>
      <c r="R25" s="252"/>
      <c r="S25" s="252"/>
      <c r="T25" s="253"/>
    </row>
    <row r="26" spans="2:21" ht="15.75" thickBot="1">
      <c r="B26" s="14" t="s">
        <v>22</v>
      </c>
      <c r="C26" s="64"/>
      <c r="D26" s="74"/>
      <c r="E26" s="85">
        <f>E24-E25</f>
        <v>6540</v>
      </c>
      <c r="F26" s="28">
        <f t="shared" si="0"/>
        <v>4.0875000000000002E-2</v>
      </c>
      <c r="H26" s="14" t="s">
        <v>41</v>
      </c>
      <c r="I26" s="67"/>
      <c r="J26" s="66"/>
      <c r="K26" s="77"/>
      <c r="L26" s="91">
        <f>SUM(L24:L25)</f>
        <v>69000</v>
      </c>
      <c r="O26" s="122" t="s">
        <v>149</v>
      </c>
      <c r="P26" s="9">
        <f>L32/3000</f>
        <v>19.350000000000001</v>
      </c>
    </row>
    <row r="27" spans="2:21" ht="15.75" thickBot="1">
      <c r="B27" s="215"/>
      <c r="C27" s="216"/>
      <c r="D27" s="217"/>
      <c r="E27" s="87"/>
      <c r="F27" s="95"/>
      <c r="H27" s="67" t="s">
        <v>42</v>
      </c>
      <c r="I27" s="114"/>
      <c r="J27" s="114"/>
      <c r="K27" s="115"/>
      <c r="L27" s="97">
        <v>22950</v>
      </c>
    </row>
    <row r="28" spans="2:21" ht="15.75" thickBot="1">
      <c r="B28" s="225"/>
      <c r="C28" s="226"/>
      <c r="D28" s="227"/>
      <c r="E28" s="68"/>
      <c r="F28" s="96"/>
      <c r="H28" s="14" t="s">
        <v>43</v>
      </c>
      <c r="I28" s="64"/>
      <c r="J28" s="64"/>
      <c r="K28" s="74"/>
      <c r="L28" s="91">
        <f>L26+L27</f>
        <v>91950</v>
      </c>
    </row>
    <row r="29" spans="2:21" ht="15.75" thickBot="1">
      <c r="H29" s="14" t="s">
        <v>44</v>
      </c>
      <c r="I29" s="66"/>
      <c r="J29" s="66"/>
      <c r="K29" s="77"/>
      <c r="L29" s="90"/>
    </row>
    <row r="30" spans="2:21" ht="15.75" thickBot="1">
      <c r="H30" s="237" t="s">
        <v>120</v>
      </c>
      <c r="I30" s="238"/>
      <c r="J30" s="238"/>
      <c r="K30" s="239"/>
      <c r="L30" s="88">
        <f>3000*10.5</f>
        <v>31500</v>
      </c>
    </row>
    <row r="31" spans="2:21" ht="15.75" thickBot="1">
      <c r="H31" s="72" t="s">
        <v>48</v>
      </c>
      <c r="I31" s="64"/>
      <c r="J31" s="64"/>
      <c r="K31" s="74"/>
      <c r="L31" s="88">
        <v>26550</v>
      </c>
    </row>
    <row r="32" spans="2:21" ht="15.75" thickBot="1">
      <c r="H32" s="118" t="s">
        <v>49</v>
      </c>
      <c r="I32" s="111"/>
      <c r="J32" s="111"/>
      <c r="K32" s="112"/>
      <c r="L32" s="89">
        <f>SUM(L30:L31)</f>
        <v>58050</v>
      </c>
    </row>
    <row r="33" spans="8:12" ht="15.75" thickBot="1">
      <c r="H33" s="215" t="s">
        <v>50</v>
      </c>
      <c r="I33" s="216"/>
      <c r="J33" s="216"/>
      <c r="K33" s="217"/>
      <c r="L33" s="91">
        <f>L28+L32</f>
        <v>150000</v>
      </c>
    </row>
    <row r="34" spans="8:12">
      <c r="H34" s="247" t="s">
        <v>146</v>
      </c>
      <c r="I34" s="247"/>
      <c r="J34" s="247"/>
      <c r="K34" s="247"/>
      <c r="L34" s="247"/>
    </row>
    <row r="35" spans="8:12">
      <c r="H35" s="250" t="s">
        <v>147</v>
      </c>
      <c r="I35" s="250"/>
      <c r="J35" s="250"/>
      <c r="K35" s="250"/>
      <c r="L35" s="250"/>
    </row>
  </sheetData>
  <mergeCells count="53">
    <mergeCell ref="H35:L35"/>
    <mergeCell ref="P25:T25"/>
    <mergeCell ref="N24:O24"/>
    <mergeCell ref="N22:O22"/>
    <mergeCell ref="N23:O23"/>
    <mergeCell ref="S15:U15"/>
    <mergeCell ref="S16:U16"/>
    <mergeCell ref="S17:U17"/>
    <mergeCell ref="H34:L34"/>
    <mergeCell ref="N16:O16"/>
    <mergeCell ref="N17:O17"/>
    <mergeCell ref="N18:O18"/>
    <mergeCell ref="N19:O19"/>
    <mergeCell ref="N20:O20"/>
    <mergeCell ref="N21:O21"/>
    <mergeCell ref="N15:O15"/>
    <mergeCell ref="H33:K33"/>
    <mergeCell ref="N10:O10"/>
    <mergeCell ref="N11:O11"/>
    <mergeCell ref="N12:O12"/>
    <mergeCell ref="N13:O13"/>
    <mergeCell ref="N14:O14"/>
    <mergeCell ref="B28:D28"/>
    <mergeCell ref="H7:L7"/>
    <mergeCell ref="H8:L8"/>
    <mergeCell ref="H9:L9"/>
    <mergeCell ref="H30:K30"/>
    <mergeCell ref="H21:K21"/>
    <mergeCell ref="H22:K22"/>
    <mergeCell ref="H15:K15"/>
    <mergeCell ref="H16:K16"/>
    <mergeCell ref="H17:K17"/>
    <mergeCell ref="H18:K18"/>
    <mergeCell ref="H19:K19"/>
    <mergeCell ref="H20:K20"/>
    <mergeCell ref="H10:K10"/>
    <mergeCell ref="H11:K11"/>
    <mergeCell ref="H12:K12"/>
    <mergeCell ref="H13:K13"/>
    <mergeCell ref="H14:K14"/>
    <mergeCell ref="B25:D25"/>
    <mergeCell ref="B27:D27"/>
    <mergeCell ref="B19:D19"/>
    <mergeCell ref="B9:F9"/>
    <mergeCell ref="B10:F10"/>
    <mergeCell ref="B11:F11"/>
    <mergeCell ref="B12:D12"/>
    <mergeCell ref="B6:F6"/>
    <mergeCell ref="B5:F5"/>
    <mergeCell ref="B7:F7"/>
    <mergeCell ref="B4:F4"/>
    <mergeCell ref="B2:F2"/>
    <mergeCell ref="B3:F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L22"/>
  <sheetViews>
    <sheetView tabSelected="1" workbookViewId="0">
      <selection activeCell="G14" sqref="G14"/>
    </sheetView>
  </sheetViews>
  <sheetFormatPr baseColWidth="10" defaultRowHeight="15"/>
  <cols>
    <col min="2" max="2" width="17.85546875" customWidth="1"/>
    <col min="12" max="12" width="14" customWidth="1"/>
  </cols>
  <sheetData>
    <row r="3" spans="2:12" ht="21.75" thickBot="1">
      <c r="B3" s="274" t="s">
        <v>153</v>
      </c>
      <c r="C3" s="274"/>
      <c r="D3" s="274"/>
      <c r="E3" s="274"/>
      <c r="F3" s="274"/>
      <c r="G3" s="274"/>
    </row>
    <row r="4" spans="2:12">
      <c r="B4" s="222" t="s">
        <v>159</v>
      </c>
      <c r="C4" s="223"/>
      <c r="D4" s="223"/>
      <c r="E4" s="223"/>
      <c r="F4" s="223"/>
      <c r="G4" s="224"/>
    </row>
    <row r="5" spans="2:12">
      <c r="B5" s="157" t="s">
        <v>160</v>
      </c>
      <c r="C5" s="158"/>
      <c r="D5" s="158"/>
      <c r="E5" s="158"/>
      <c r="F5" s="158"/>
      <c r="G5" s="171"/>
    </row>
    <row r="6" spans="2:12">
      <c r="B6" s="157" t="s">
        <v>161</v>
      </c>
      <c r="C6" s="158"/>
      <c r="D6" s="158"/>
      <c r="E6" s="158"/>
      <c r="F6" s="158"/>
      <c r="G6" s="171"/>
    </row>
    <row r="7" spans="2:12" ht="15.75" thickBot="1">
      <c r="B7" s="157" t="s">
        <v>162</v>
      </c>
      <c r="C7" s="158"/>
      <c r="D7" s="158"/>
      <c r="E7" s="158"/>
      <c r="F7" s="158"/>
      <c r="G7" s="171"/>
    </row>
    <row r="8" spans="2:12" ht="15.75" thickBot="1">
      <c r="B8" s="157" t="s">
        <v>206</v>
      </c>
      <c r="C8" s="158"/>
      <c r="D8" s="158"/>
      <c r="E8" s="160"/>
      <c r="F8" s="160"/>
      <c r="G8" s="260"/>
      <c r="L8" s="140" t="s">
        <v>195</v>
      </c>
    </row>
    <row r="9" spans="2:12" ht="15.75" thickBot="1">
      <c r="B9" s="273"/>
      <c r="C9" s="156"/>
      <c r="D9" s="156"/>
      <c r="E9" s="132">
        <v>2004</v>
      </c>
      <c r="F9" s="54">
        <v>2005</v>
      </c>
      <c r="G9" s="132">
        <v>2006</v>
      </c>
      <c r="L9" s="141" t="s">
        <v>196</v>
      </c>
    </row>
    <row r="10" spans="2:12" ht="15.75" thickBot="1">
      <c r="B10" s="275" t="s">
        <v>163</v>
      </c>
      <c r="C10" s="276"/>
      <c r="D10" s="277"/>
      <c r="E10" s="133"/>
      <c r="F10" s="134"/>
      <c r="G10" s="133"/>
      <c r="I10" s="4" t="s">
        <v>189</v>
      </c>
      <c r="J10" s="60" t="s">
        <v>194</v>
      </c>
      <c r="K10" s="60" t="s">
        <v>191</v>
      </c>
      <c r="L10" s="142" t="s">
        <v>193</v>
      </c>
    </row>
    <row r="11" spans="2:12" ht="15.75" thickBot="1">
      <c r="B11" s="278" t="s">
        <v>164</v>
      </c>
      <c r="C11" s="279"/>
      <c r="D11" s="280"/>
      <c r="E11" s="45" t="s">
        <v>168</v>
      </c>
      <c r="F11" s="57" t="s">
        <v>168</v>
      </c>
      <c r="G11" s="45" t="s">
        <v>179</v>
      </c>
      <c r="I11" s="3" t="s">
        <v>190</v>
      </c>
      <c r="K11" t="s">
        <v>192</v>
      </c>
    </row>
    <row r="12" spans="2:12" ht="15.75" thickBot="1">
      <c r="B12" s="264" t="s">
        <v>165</v>
      </c>
      <c r="C12" s="265"/>
      <c r="D12" s="266"/>
      <c r="E12" s="107" t="s">
        <v>169</v>
      </c>
      <c r="F12" s="55" t="s">
        <v>174</v>
      </c>
      <c r="G12" s="107" t="s">
        <v>180</v>
      </c>
      <c r="H12" s="137">
        <v>4.9000000000000002E-2</v>
      </c>
      <c r="I12" s="136">
        <f>H12*H13</f>
        <v>0.11466</v>
      </c>
      <c r="J12" s="147"/>
      <c r="K12" s="59">
        <v>1.85</v>
      </c>
      <c r="L12" s="139">
        <f>K12*I12</f>
        <v>0.212121</v>
      </c>
    </row>
    <row r="13" spans="2:12" ht="15.75" thickBot="1">
      <c r="B13" s="267" t="s">
        <v>166</v>
      </c>
      <c r="C13" s="268"/>
      <c r="D13" s="269"/>
      <c r="E13" s="46" t="s">
        <v>170</v>
      </c>
      <c r="F13" s="58" t="s">
        <v>175</v>
      </c>
      <c r="G13" s="46" t="s">
        <v>181</v>
      </c>
      <c r="H13" s="146">
        <v>2.34</v>
      </c>
      <c r="I13" s="138"/>
    </row>
    <row r="14" spans="2:12" ht="15.75" thickBot="1">
      <c r="B14" s="215" t="s">
        <v>185</v>
      </c>
      <c r="C14" s="216"/>
      <c r="D14" s="217"/>
      <c r="E14" s="31"/>
      <c r="F14" s="60"/>
      <c r="G14" s="31" t="s">
        <v>187</v>
      </c>
    </row>
    <row r="15" spans="2:12">
      <c r="B15" s="270"/>
      <c r="C15" s="271"/>
      <c r="D15" s="272"/>
      <c r="E15" s="135"/>
      <c r="F15" s="109"/>
      <c r="G15" s="135"/>
    </row>
    <row r="16" spans="2:12" ht="15.75" thickBot="1">
      <c r="B16" s="273"/>
      <c r="C16" s="156"/>
      <c r="D16" s="179"/>
      <c r="E16" s="120"/>
      <c r="F16" s="56"/>
      <c r="G16" s="120"/>
    </row>
    <row r="17" spans="2:12" ht="23.25" customHeight="1">
      <c r="B17" s="261" t="s">
        <v>167</v>
      </c>
      <c r="C17" s="262"/>
      <c r="D17" s="263"/>
      <c r="E17" s="45"/>
      <c r="F17" s="57"/>
      <c r="G17" s="45"/>
    </row>
    <row r="18" spans="2:12" ht="15.75" thickBot="1">
      <c r="B18" s="264" t="s">
        <v>164</v>
      </c>
      <c r="C18" s="265"/>
      <c r="D18" s="266"/>
      <c r="E18" s="107" t="s">
        <v>171</v>
      </c>
      <c r="F18" s="55" t="s">
        <v>176</v>
      </c>
      <c r="G18" s="107" t="s">
        <v>182</v>
      </c>
    </row>
    <row r="19" spans="2:12" ht="15.75" thickBot="1">
      <c r="B19" s="264" t="s">
        <v>165</v>
      </c>
      <c r="C19" s="265"/>
      <c r="D19" s="266"/>
      <c r="E19" s="107" t="s">
        <v>172</v>
      </c>
      <c r="F19" s="55" t="s">
        <v>177</v>
      </c>
      <c r="G19" s="107" t="s">
        <v>183</v>
      </c>
      <c r="H19" s="143">
        <v>4.1000000000000002E-2</v>
      </c>
      <c r="I19" s="136">
        <f>H19*H20</f>
        <v>8.8150000000000006E-2</v>
      </c>
      <c r="J19" s="145" t="s">
        <v>197</v>
      </c>
      <c r="K19" s="60">
        <v>1.64</v>
      </c>
      <c r="L19" s="139">
        <f>I19*K19</f>
        <v>0.144566</v>
      </c>
    </row>
    <row r="20" spans="2:12" ht="15.75" thickBot="1">
      <c r="B20" s="267" t="s">
        <v>166</v>
      </c>
      <c r="C20" s="268"/>
      <c r="D20" s="269"/>
      <c r="E20" s="46" t="s">
        <v>173</v>
      </c>
      <c r="F20" s="58" t="s">
        <v>178</v>
      </c>
      <c r="G20" s="46" t="s">
        <v>184</v>
      </c>
      <c r="H20" s="144">
        <v>2.15</v>
      </c>
      <c r="I20" s="6"/>
    </row>
    <row r="21" spans="2:12" ht="15.75" thickBot="1">
      <c r="B21" s="215" t="s">
        <v>186</v>
      </c>
      <c r="C21" s="216"/>
      <c r="D21" s="217"/>
      <c r="E21" s="131"/>
      <c r="F21" s="66"/>
      <c r="G21" s="31" t="s">
        <v>188</v>
      </c>
    </row>
    <row r="22" spans="2:12">
      <c r="B22" s="281"/>
      <c r="C22" s="281"/>
      <c r="D22" s="282"/>
      <c r="E22" s="129"/>
      <c r="F22" s="130"/>
      <c r="G22" s="129"/>
    </row>
  </sheetData>
  <mergeCells count="20">
    <mergeCell ref="B22:D22"/>
    <mergeCell ref="B21:D21"/>
    <mergeCell ref="B3:G3"/>
    <mergeCell ref="B4:G4"/>
    <mergeCell ref="B5:G5"/>
    <mergeCell ref="B6:G6"/>
    <mergeCell ref="B7:G7"/>
    <mergeCell ref="B8:G8"/>
    <mergeCell ref="B17:D17"/>
    <mergeCell ref="B18:D18"/>
    <mergeCell ref="B19:D19"/>
    <mergeCell ref="B20:D20"/>
    <mergeCell ref="B14:D14"/>
    <mergeCell ref="B15:D15"/>
    <mergeCell ref="B16:D16"/>
    <mergeCell ref="B9:D9"/>
    <mergeCell ref="B10:D10"/>
    <mergeCell ref="B11:D11"/>
    <mergeCell ref="B12:D12"/>
    <mergeCell ref="B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Caso Martin Manuf.</vt:lpstr>
      <vt:lpstr>P2-16-Pag.84</vt:lpstr>
      <vt:lpstr>Sist.DuPont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Talavera Salas</dc:creator>
  <cp:lastModifiedBy>Angel Talavera Salas</cp:lastModifiedBy>
  <cp:lastPrinted>2011-05-27T21:14:54Z</cp:lastPrinted>
  <dcterms:created xsi:type="dcterms:W3CDTF">2011-05-27T19:07:13Z</dcterms:created>
  <dcterms:modified xsi:type="dcterms:W3CDTF">2011-09-23T03:23:28Z</dcterms:modified>
</cp:coreProperties>
</file>